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paket_buku\templates\"/>
    </mc:Choice>
  </mc:AlternateContent>
  <xr:revisionPtr revIDLastSave="0" documentId="13_ncr:1_{828B94EC-638F-4B49-A8F6-2A833FA9D5A7}" xr6:coauthVersionLast="47" xr6:coauthVersionMax="47" xr10:uidLastSave="{00000000-0000-0000-0000-000000000000}"/>
  <bookViews>
    <workbookView xWindow="-120" yWindow="-120" windowWidth="29040" windowHeight="15720" xr2:uid="{3CB78426-2E89-4A2B-8AE2-32A3462D28F6}"/>
  </bookViews>
  <sheets>
    <sheet name="TK B 2025" sheetId="2" r:id="rId1"/>
    <sheet name="ORDER TK B" sheetId="6" r:id="rId2"/>
    <sheet name="1" sheetId="7" r:id="rId3"/>
  </sheets>
  <externalReferences>
    <externalReference r:id="rId4"/>
  </externalReferences>
  <definedNames>
    <definedName name="ExternalData_1" localSheetId="0" hidden="1">'TK B 2025'!$A$1:$O$102</definedName>
    <definedName name="_xlnm.Print_Area" localSheetId="2">'1'!$A$1:$Q$106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7" l="1"/>
  <c r="P94" i="7" s="1"/>
  <c r="F5" i="7" l="1"/>
  <c r="N35" i="7" s="1"/>
  <c r="F95" i="7"/>
  <c r="F93" i="7"/>
  <c r="F96" i="7"/>
  <c r="F97" i="7"/>
  <c r="F94" i="7"/>
  <c r="P91" i="7"/>
  <c r="B61" i="7"/>
  <c r="F2" i="6"/>
  <c r="F3" i="6"/>
  <c r="O38" i="7"/>
  <c r="O37" i="7"/>
  <c r="P3" i="7"/>
  <c r="F9" i="7"/>
  <c r="F8" i="7"/>
  <c r="F6" i="7"/>
  <c r="N14" i="7" l="1"/>
  <c r="N36" i="7" s="1"/>
  <c r="N39" i="7" s="1"/>
  <c r="O34" i="7" l="1"/>
  <c r="O13" i="7"/>
  <c r="P39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P41" i="7" l="1"/>
  <c r="O14" i="7"/>
  <c r="O35" i="7"/>
  <c r="N41" i="7"/>
  <c r="N42" i="7" s="1"/>
  <c r="O36" i="7" l="1"/>
  <c r="O39" i="7" s="1"/>
  <c r="P42" i="7" s="1"/>
  <c r="E2" i="6" l="1"/>
  <c r="E3" i="6"/>
  <c r="D2" i="6"/>
  <c r="D3" i="6"/>
  <c r="C2" i="6"/>
  <c r="C3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813956-D826-4406-A5CE-781B935411C0}" keepAlive="1" name="Query - TK B 2024" description="Connection to the 'TK B 2024' query in the workbook." type="5" refreshedVersion="7" background="1" saveData="1">
    <dbPr connection="Provider=Microsoft.Mashup.OleDb.1;Data Source=$Workbook$;Location=&quot;TK B 2024&quot;;Extended Properties=&quot;&quot;" command="SELECT * FROM [TK B 2024]"/>
  </connection>
</connections>
</file>

<file path=xl/sharedStrings.xml><?xml version="1.0" encoding="utf-8"?>
<sst xmlns="http://schemas.openxmlformats.org/spreadsheetml/2006/main" count="129" uniqueCount="100">
  <si>
    <t>Timestamp</t>
  </si>
  <si>
    <t>No. Pendaftaran/No. Induk Siswa</t>
  </si>
  <si>
    <t>Kelas Siswa</t>
  </si>
  <si>
    <t>Nama Penerima/Wali Murid</t>
  </si>
  <si>
    <t>Nomor HP</t>
  </si>
  <si>
    <t>Alamat Lengkap (No Rumah, Kompleks, RT, RW, Kecamatan, Kota)</t>
  </si>
  <si>
    <t>Kode Wilayah</t>
  </si>
  <si>
    <t>Ongkir</t>
  </si>
  <si>
    <t>Total Belanja</t>
  </si>
  <si>
    <t>Kode Unik</t>
  </si>
  <si>
    <t>Total Tagihan</t>
  </si>
  <si>
    <t>Nama Siswa</t>
  </si>
  <si>
    <t>No. Order</t>
  </si>
  <si>
    <t>Tgl Proses</t>
  </si>
  <si>
    <t>PIC</t>
  </si>
  <si>
    <t>Pengirim</t>
  </si>
  <si>
    <t>Penerima</t>
  </si>
  <si>
    <t>HAYA</t>
  </si>
  <si>
    <t>TK B</t>
  </si>
  <si>
    <t>INAS</t>
  </si>
  <si>
    <t>SURABAYA SELATAN</t>
  </si>
  <si>
    <t>KSTKB/24-0001</t>
  </si>
  <si>
    <t>ARSITA</t>
  </si>
  <si>
    <t>Kelas</t>
  </si>
  <si>
    <t>NO</t>
  </si>
  <si>
    <t>NO ORDER</t>
  </si>
  <si>
    <t>NAMA SISWA</t>
  </si>
  <si>
    <t>NO. PENDAFTARAN</t>
  </si>
  <si>
    <t>KELAS SISWA</t>
  </si>
  <si>
    <t>TOTAL TAGIHAN</t>
  </si>
  <si>
    <t>STATUS PRINT</t>
  </si>
  <si>
    <t>BUKU PAKET &amp; PERALATAN SEKOLAH</t>
  </si>
  <si>
    <t>SISWA TK AL HIKMAH - KELOMPOK B</t>
  </si>
  <si>
    <t>:</t>
  </si>
  <si>
    <t>No. Form :</t>
  </si>
  <si>
    <t>NOMOR</t>
  </si>
  <si>
    <t>Alamat</t>
  </si>
  <si>
    <t>No. Induk :</t>
  </si>
  <si>
    <t>No.HP</t>
  </si>
  <si>
    <t>DAFTAR BUKU PAKET &amp; PERALATAN SEKOLAH</t>
  </si>
  <si>
    <t>KODE</t>
  </si>
  <si>
    <t>NAMA BARANG</t>
  </si>
  <si>
    <t>SAT</t>
  </si>
  <si>
    <t>HARGA JUAL</t>
  </si>
  <si>
    <t>QTY</t>
  </si>
  <si>
    <t>TOTAL HARGA</t>
  </si>
  <si>
    <t>KETERANGAN</t>
  </si>
  <si>
    <t>HP Abata TK B (2019)</t>
  </si>
  <si>
    <t xml:space="preserve"> PCS </t>
  </si>
  <si>
    <t>SUB TOTAL BUKU PAKET</t>
  </si>
  <si>
    <t>Kiky Buku Gambar A3</t>
  </si>
  <si>
    <t>Kiky Buku Gambar 20x30</t>
  </si>
  <si>
    <t>Fox Lem Putih PVAC 150 Gr</t>
  </si>
  <si>
    <t>UHU Glue Cair 20 Ml</t>
  </si>
  <si>
    <t>Snowman Spidol 12 Warna</t>
  </si>
  <si>
    <t>Faber Castell Oil Pastel/Crayon 24W 120089</t>
  </si>
  <si>
    <t>Pencil Case Animal 10K</t>
  </si>
  <si>
    <t>Sunwell Clear Holder 40 Merah</t>
  </si>
  <si>
    <t>Staedtler Pencil 2B Mars Lumograph</t>
  </si>
  <si>
    <t>Kertas Lipat Asturo 16x16</t>
  </si>
  <si>
    <t>Tas Buku Penghubung</t>
  </si>
  <si>
    <t>Gunindo Gunting OSS</t>
  </si>
  <si>
    <t>Nice Tissue 160s MP Towel</t>
  </si>
  <si>
    <t>Snowman Marker G-12 Black</t>
  </si>
  <si>
    <t>SUB TOTAL PERALATAN SEKOLAH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</si>
  <si>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</si>
  <si>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</si>
  <si>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</si>
  <si>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</si>
  <si>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</si>
  <si>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</si>
  <si>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</si>
  <si>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</si>
  <si>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</si>
  <si>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</si>
  <si>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DD/MM/YY</t>
  </si>
  <si>
    <t>TELAH INPUT RENE</t>
  </si>
  <si>
    <t xml:space="preserve">   No. Struk :</t>
  </si>
  <si>
    <t>Admin. Online</t>
  </si>
  <si>
    <t>Data Entry</t>
  </si>
  <si>
    <t>Packaging</t>
  </si>
  <si>
    <t>Head CS</t>
  </si>
  <si>
    <t>Buku Kotak TK Al Hikmah 1 cm</t>
  </si>
  <si>
    <t>Faber Castell Eraser Small White</t>
  </si>
  <si>
    <t>Forte Origami 18x18 cm</t>
  </si>
  <si>
    <t>Kanvas 40x60</t>
  </si>
  <si>
    <t xml:space="preserve"> Pcs </t>
  </si>
  <si>
    <t>PCS</t>
  </si>
  <si>
    <t>TAHUN AJARAN 2024 - 2025</t>
  </si>
  <si>
    <t>Nama Lengkap Siswa</t>
  </si>
  <si>
    <t xml:space="preserve">NAMA SISWA </t>
  </si>
  <si>
    <t>KELAS</t>
  </si>
  <si>
    <t>ALAMAT</t>
  </si>
  <si>
    <t>NO. TLP</t>
  </si>
  <si>
    <t>No. Order :</t>
  </si>
  <si>
    <t>NAMA WALMUR</t>
  </si>
  <si>
    <t xml:space="preserve"> Telp. (031) 8281446 , WA CS Toko SD : 0823 3321 1771</t>
  </si>
  <si>
    <t>TAHUN AJARAN 2025 - 2026</t>
  </si>
  <si>
    <t>Panfix Isolasi 1x72 (25x66)</t>
  </si>
  <si>
    <t>Tas Kain Toko Sekolah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</si>
</sst>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[$Rp-3809]* #,##0_-;\-[$Rp-3809]* #,##0_-;_-[$Rp-3809]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sz val="16"/>
      <name val="Tahoma"/>
      <family val="2"/>
    </font>
    <font>
      <b/>
      <sz val="16"/>
      <name val="Tahoma"/>
      <family val="2"/>
    </font>
    <font>
      <b/>
      <sz val="14"/>
      <name val="Tahoma"/>
      <family val="2"/>
    </font>
    <font>
      <b/>
      <sz val="13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  <fill>
      <patternFill patternType="solid">
        <fgColor auto="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95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42" fontId="0" fillId="0" borderId="0" xfId="0" applyNumberFormat="1" applyAlignment="1">
      <alignment horizontal="center" vertical="center" wrapText="1"/>
    </xf>
    <xf numFmtId="42" fontId="0" fillId="0" borderId="0" xfId="0" applyNumberFormat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41" fontId="6" fillId="2" borderId="1" xfId="1" applyNumberFormat="1" applyFont="1" applyFill="1" applyBorder="1" applyAlignment="1">
      <alignment horizontal="center" vertical="center"/>
    </xf>
    <xf numFmtId="41" fontId="6" fillId="2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41" fontId="4" fillId="2" borderId="0" xfId="1" applyNumberFormat="1" applyFont="1" applyFill="1" applyAlignment="1">
      <alignment vertical="center"/>
    </xf>
    <xf numFmtId="41" fontId="6" fillId="2" borderId="0" xfId="1" applyNumberFormat="1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1" fontId="6" fillId="2" borderId="10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41" fontId="6" fillId="2" borderId="10" xfId="1" applyNumberFormat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left" vertical="center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vertical="center"/>
    </xf>
    <xf numFmtId="1" fontId="4" fillId="2" borderId="13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vertical="center"/>
    </xf>
    <xf numFmtId="0" fontId="4" fillId="2" borderId="10" xfId="3" applyFont="1" applyFill="1" applyBorder="1" applyAlignment="1">
      <alignment horizontal="center" vertical="center"/>
    </xf>
    <xf numFmtId="41" fontId="4" fillId="2" borderId="10" xfId="1" applyNumberFormat="1" applyFont="1" applyFill="1" applyBorder="1" applyAlignment="1">
      <alignment vertical="center"/>
    </xf>
    <xf numFmtId="164" fontId="6" fillId="2" borderId="14" xfId="1" applyNumberFormat="1" applyFont="1" applyFill="1" applyBorder="1" applyAlignment="1">
      <alignment horizontal="center" vertical="center"/>
    </xf>
    <xf numFmtId="165" fontId="6" fillId="5" borderId="10" xfId="1" applyNumberFormat="1" applyFont="1" applyFill="1" applyBorder="1" applyAlignment="1">
      <alignment horizontal="center" vertical="center"/>
    </xf>
    <xf numFmtId="41" fontId="6" fillId="5" borderId="10" xfId="1" applyNumberFormat="1" applyFont="1" applyFill="1" applyBorder="1" applyAlignment="1">
      <alignment horizontal="center" vertical="center"/>
    </xf>
    <xf numFmtId="164" fontId="6" fillId="5" borderId="14" xfId="1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166" fontId="6" fillId="5" borderId="10" xfId="4" applyFont="1" applyFill="1" applyBorder="1" applyAlignment="1">
      <alignment horizontal="center" vertical="center"/>
    </xf>
    <xf numFmtId="165" fontId="6" fillId="6" borderId="10" xfId="1" applyNumberFormat="1" applyFont="1" applyFill="1" applyBorder="1" applyAlignment="1">
      <alignment horizontal="center" vertical="center"/>
    </xf>
    <xf numFmtId="41" fontId="6" fillId="6" borderId="10" xfId="1" applyNumberFormat="1" applyFont="1" applyFill="1" applyBorder="1" applyAlignment="1">
      <alignment horizontal="center" vertical="center"/>
    </xf>
    <xf numFmtId="164" fontId="6" fillId="6" borderId="14" xfId="1" applyNumberFormat="1" applyFont="1" applyFill="1" applyBorder="1" applyAlignment="1">
      <alignment horizontal="center" vertical="center"/>
    </xf>
    <xf numFmtId="165" fontId="12" fillId="3" borderId="19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4" fillId="2" borderId="0" xfId="1" applyFont="1" applyFill="1" applyAlignment="1">
      <alignment vertical="center"/>
    </xf>
    <xf numFmtId="0" fontId="13" fillId="2" borderId="0" xfId="1" applyFont="1" applyFill="1" applyAlignment="1">
      <alignment horizontal="center" vertical="center"/>
    </xf>
    <xf numFmtId="168" fontId="13" fillId="2" borderId="0" xfId="5" applyNumberFormat="1" applyFont="1" applyFill="1" applyBorder="1" applyAlignment="1">
      <alignment vertical="center"/>
    </xf>
    <xf numFmtId="41" fontId="13" fillId="2" borderId="0" xfId="1" applyNumberFormat="1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1" fontId="6" fillId="3" borderId="23" xfId="0" applyNumberFormat="1" applyFont="1" applyFill="1" applyBorder="1" applyAlignment="1">
      <alignment horizontal="center" vertical="center"/>
    </xf>
    <xf numFmtId="41" fontId="6" fillId="3" borderId="23" xfId="0" applyNumberFormat="1" applyFont="1" applyFill="1" applyBorder="1" applyAlignment="1">
      <alignment vertical="center"/>
    </xf>
    <xf numFmtId="169" fontId="15" fillId="3" borderId="24" xfId="5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" fontId="6" fillId="3" borderId="26" xfId="0" applyNumberFormat="1" applyFont="1" applyFill="1" applyBorder="1" applyAlignment="1">
      <alignment horizontal="center" vertical="center"/>
    </xf>
    <xf numFmtId="41" fontId="6" fillId="3" borderId="26" xfId="0" applyNumberFormat="1" applyFont="1" applyFill="1" applyBorder="1" applyAlignment="1">
      <alignment horizontal="center" vertical="center"/>
    </xf>
    <xf numFmtId="42" fontId="6" fillId="3" borderId="27" xfId="0" applyNumberFormat="1" applyFont="1" applyFill="1" applyBorder="1" applyAlignment="1">
      <alignment vertical="center"/>
    </xf>
    <xf numFmtId="0" fontId="6" fillId="2" borderId="28" xfId="2" applyFont="1" applyFill="1" applyBorder="1" applyAlignment="1">
      <alignment horizontal="center" vertical="center"/>
    </xf>
    <xf numFmtId="0" fontId="6" fillId="2" borderId="29" xfId="2" applyFont="1" applyFill="1" applyBorder="1" applyAlignment="1">
      <alignment horizontal="center" vertical="center"/>
    </xf>
    <xf numFmtId="0" fontId="6" fillId="2" borderId="29" xfId="2" applyFont="1" applyFill="1" applyBorder="1" applyAlignment="1">
      <alignment horizontal="left" vertical="center"/>
    </xf>
    <xf numFmtId="0" fontId="6" fillId="2" borderId="29" xfId="2" applyFont="1" applyFill="1" applyBorder="1" applyAlignment="1">
      <alignment vertical="center"/>
    </xf>
    <xf numFmtId="164" fontId="6" fillId="2" borderId="29" xfId="2" applyNumberFormat="1" applyFont="1" applyFill="1" applyBorder="1" applyAlignment="1">
      <alignment horizontal="center" vertical="center"/>
    </xf>
    <xf numFmtId="41" fontId="15" fillId="2" borderId="29" xfId="2" applyNumberFormat="1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vertical="center"/>
    </xf>
    <xf numFmtId="0" fontId="4" fillId="2" borderId="30" xfId="2" applyFont="1" applyFill="1" applyBorder="1" applyAlignment="1">
      <alignment vertical="center"/>
    </xf>
    <xf numFmtId="0" fontId="6" fillId="2" borderId="31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164" fontId="6" fillId="2" borderId="0" xfId="2" applyNumberFormat="1" applyFont="1" applyFill="1" applyAlignment="1">
      <alignment horizontal="center" vertical="center"/>
    </xf>
    <xf numFmtId="41" fontId="15" fillId="2" borderId="0" xfId="2" applyNumberFormat="1" applyFont="1" applyFill="1" applyAlignment="1">
      <alignment horizontal="center" vertical="center"/>
    </xf>
    <xf numFmtId="0" fontId="4" fillId="2" borderId="32" xfId="2" applyFont="1" applyFill="1" applyBorder="1" applyAlignment="1">
      <alignment vertical="center"/>
    </xf>
    <xf numFmtId="0" fontId="4" fillId="2" borderId="31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41" fontId="4" fillId="2" borderId="0" xfId="2" applyNumberFormat="1" applyFont="1" applyFill="1" applyAlignment="1">
      <alignment horizontal="center" vertical="center"/>
    </xf>
    <xf numFmtId="0" fontId="4" fillId="2" borderId="31" xfId="2" applyFont="1" applyFill="1" applyBorder="1" applyAlignment="1">
      <alignment vertical="center"/>
    </xf>
    <xf numFmtId="0" fontId="4" fillId="2" borderId="33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41" fontId="4" fillId="2" borderId="1" xfId="1" applyNumberFormat="1" applyFont="1" applyFill="1" applyBorder="1" applyAlignment="1">
      <alignment horizontal="center" vertical="center"/>
    </xf>
    <xf numFmtId="0" fontId="4" fillId="2" borderId="34" xfId="1" applyFont="1" applyFill="1" applyBorder="1" applyAlignment="1">
      <alignment vertical="center"/>
    </xf>
    <xf numFmtId="0" fontId="6" fillId="2" borderId="0" xfId="2" applyFont="1" applyFill="1" applyAlignment="1">
      <alignment horizontal="right" vertical="center"/>
    </xf>
    <xf numFmtId="14" fontId="6" fillId="2" borderId="35" xfId="2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41" fontId="6" fillId="2" borderId="37" xfId="2" applyNumberFormat="1" applyFont="1" applyFill="1" applyBorder="1" applyAlignment="1">
      <alignment horizontal="center" vertical="center"/>
    </xf>
    <xf numFmtId="41" fontId="6" fillId="2" borderId="36" xfId="2" applyNumberFormat="1" applyFont="1" applyFill="1" applyBorder="1" applyAlignment="1">
      <alignment horizontal="center" vertical="center"/>
    </xf>
    <xf numFmtId="41" fontId="6" fillId="2" borderId="37" xfId="2" applyNumberFormat="1" applyFont="1" applyFill="1" applyBorder="1" applyAlignment="1">
      <alignment vertical="center"/>
    </xf>
    <xf numFmtId="0" fontId="6" fillId="2" borderId="38" xfId="0" applyFont="1" applyFill="1" applyBorder="1" applyAlignment="1">
      <alignment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vertical="center"/>
    </xf>
    <xf numFmtId="0" fontId="6" fillId="2" borderId="37" xfId="2" applyFont="1" applyFill="1" applyBorder="1" applyAlignment="1">
      <alignment vertical="center"/>
    </xf>
    <xf numFmtId="0" fontId="4" fillId="2" borderId="36" xfId="2" applyFont="1" applyFill="1" applyBorder="1" applyAlignment="1">
      <alignment horizontal="center" vertical="center"/>
    </xf>
    <xf numFmtId="0" fontId="4" fillId="2" borderId="37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vertical="center"/>
    </xf>
    <xf numFmtId="0" fontId="4" fillId="2" borderId="37" xfId="2" applyFont="1" applyFill="1" applyBorder="1" applyAlignment="1">
      <alignment vertical="center"/>
    </xf>
    <xf numFmtId="0" fontId="4" fillId="2" borderId="38" xfId="0" applyFont="1" applyFill="1" applyBorder="1" applyAlignment="1">
      <alignment vertical="center"/>
    </xf>
    <xf numFmtId="0" fontId="6" fillId="2" borderId="35" xfId="0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9" xfId="2" applyFont="1" applyFill="1" applyBorder="1" applyAlignment="1">
      <alignment horizontal="center" vertical="center"/>
    </xf>
    <xf numFmtId="0" fontId="4" fillId="2" borderId="40" xfId="2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vertical="center"/>
    </xf>
    <xf numFmtId="165" fontId="4" fillId="2" borderId="10" xfId="0" applyNumberFormat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4" fillId="2" borderId="26" xfId="1" applyFont="1" applyFill="1" applyBorder="1" applyAlignment="1">
      <alignment vertical="center"/>
    </xf>
    <xf numFmtId="0" fontId="4" fillId="2" borderId="27" xfId="1" applyFont="1" applyFill="1" applyBorder="1" applyAlignment="1">
      <alignment vertical="center"/>
    </xf>
    <xf numFmtId="0" fontId="16" fillId="2" borderId="22" xfId="1" applyFont="1" applyFill="1" applyBorder="1" applyAlignment="1">
      <alignment vertical="center"/>
    </xf>
    <xf numFmtId="0" fontId="16" fillId="2" borderId="23" xfId="1" applyFont="1" applyFill="1" applyBorder="1" applyAlignment="1">
      <alignment horizontal="center" vertical="center"/>
    </xf>
    <xf numFmtId="0" fontId="16" fillId="2" borderId="23" xfId="1" applyFont="1" applyFill="1" applyBorder="1" applyAlignment="1">
      <alignment horizontal="left" vertical="center"/>
    </xf>
    <xf numFmtId="0" fontId="16" fillId="2" borderId="23" xfId="1" applyFont="1" applyFill="1" applyBorder="1" applyAlignment="1">
      <alignment vertical="center"/>
    </xf>
    <xf numFmtId="41" fontId="16" fillId="2" borderId="23" xfId="1" applyNumberFormat="1" applyFont="1" applyFill="1" applyBorder="1" applyAlignment="1">
      <alignment vertical="center"/>
    </xf>
    <xf numFmtId="0" fontId="16" fillId="2" borderId="42" xfId="1" applyFont="1" applyFill="1" applyBorder="1" applyAlignment="1">
      <alignment vertical="center"/>
    </xf>
    <xf numFmtId="0" fontId="17" fillId="2" borderId="42" xfId="1" applyFont="1" applyFill="1" applyBorder="1" applyAlignment="1">
      <alignment horizontal="left" vertical="center"/>
    </xf>
    <xf numFmtId="0" fontId="17" fillId="2" borderId="42" xfId="1" applyFont="1" applyFill="1" applyBorder="1" applyAlignment="1">
      <alignment vertical="center"/>
    </xf>
    <xf numFmtId="0" fontId="16" fillId="2" borderId="25" xfId="1" applyFont="1" applyFill="1" applyBorder="1" applyAlignment="1">
      <alignment vertical="center"/>
    </xf>
    <xf numFmtId="0" fontId="16" fillId="2" borderId="26" xfId="1" applyFont="1" applyFill="1" applyBorder="1" applyAlignment="1">
      <alignment horizontal="center" vertical="center"/>
    </xf>
    <xf numFmtId="0" fontId="16" fillId="2" borderId="26" xfId="1" applyFont="1" applyFill="1" applyBorder="1" applyAlignment="1">
      <alignment horizontal="left" vertical="center"/>
    </xf>
    <xf numFmtId="0" fontId="16" fillId="2" borderId="26" xfId="1" applyFont="1" applyFill="1" applyBorder="1" applyAlignment="1">
      <alignment vertical="center"/>
    </xf>
    <xf numFmtId="41" fontId="16" fillId="2" borderId="26" xfId="1" applyNumberFormat="1" applyFont="1" applyFill="1" applyBorder="1" applyAlignment="1">
      <alignment vertical="center"/>
    </xf>
    <xf numFmtId="0" fontId="16" fillId="2" borderId="0" xfId="1" applyFont="1" applyFill="1" applyAlignment="1">
      <alignment vertical="center"/>
    </xf>
    <xf numFmtId="0" fontId="16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left" vertical="center"/>
    </xf>
    <xf numFmtId="41" fontId="16" fillId="2" borderId="0" xfId="1" applyNumberFormat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41" fontId="17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9" fillId="3" borderId="43" xfId="1" applyFont="1" applyFill="1" applyBorder="1" applyAlignment="1">
      <alignment horizontal="center" vertical="center"/>
    </xf>
    <xf numFmtId="0" fontId="19" fillId="3" borderId="10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17" fillId="2" borderId="5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center" vertical="center"/>
    </xf>
    <xf numFmtId="41" fontId="9" fillId="2" borderId="5" xfId="1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6" borderId="15" xfId="1" applyFont="1" applyFill="1" applyBorder="1" applyAlignment="1">
      <alignment horizontal="center" vertical="center"/>
    </xf>
    <xf numFmtId="0" fontId="2" fillId="6" borderId="12" xfId="1" applyFill="1" applyBorder="1"/>
    <xf numFmtId="0" fontId="2" fillId="6" borderId="13" xfId="1" applyFill="1" applyBorder="1"/>
    <xf numFmtId="0" fontId="12" fillId="3" borderId="16" xfId="1" applyFont="1" applyFill="1" applyBorder="1" applyAlignment="1">
      <alignment horizontal="center" vertical="center"/>
    </xf>
    <xf numFmtId="0" fontId="12" fillId="3" borderId="17" xfId="1" applyFont="1" applyFill="1" applyBorder="1" applyAlignment="1">
      <alignment horizontal="center" vertical="center"/>
    </xf>
    <xf numFmtId="0" fontId="12" fillId="3" borderId="18" xfId="1" applyFont="1" applyFill="1" applyBorder="1" applyAlignment="1">
      <alignment horizontal="center" vertical="center"/>
    </xf>
    <xf numFmtId="42" fontId="12" fillId="3" borderId="20" xfId="1" applyNumberFormat="1" applyFont="1" applyFill="1" applyBorder="1" applyAlignment="1">
      <alignment horizontal="center" vertical="center"/>
    </xf>
    <xf numFmtId="42" fontId="12" fillId="3" borderId="21" xfId="1" applyNumberFormat="1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5" borderId="15" xfId="1" applyFont="1" applyFill="1" applyBorder="1" applyAlignment="1">
      <alignment horizontal="center" vertical="center"/>
    </xf>
    <xf numFmtId="0" fontId="2" fillId="3" borderId="12" xfId="1" applyFill="1" applyBorder="1"/>
    <xf numFmtId="0" fontId="2" fillId="3" borderId="13" xfId="1" applyFill="1" applyBorder="1"/>
    <xf numFmtId="0" fontId="17" fillId="2" borderId="42" xfId="1" applyFont="1" applyFill="1" applyBorder="1" applyAlignment="1">
      <alignment horizontal="center" vertical="center"/>
    </xf>
    <xf numFmtId="0" fontId="17" fillId="2" borderId="0" xfId="1" applyFont="1" applyFill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18" fillId="2" borderId="1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left" vertical="center"/>
    </xf>
  </cellXfs>
  <cellStyles count="6">
    <cellStyle name="Comma [0] 2" xfId="4" xr:uid="{C56B44F7-96E7-4BE7-9AFD-8FE6C4CD6075}"/>
    <cellStyle name="Comma 2" xfId="5" xr:uid="{73A79A1B-DB74-475A-8144-AC815376B7F7}"/>
    <cellStyle name="Normal" xfId="0" builtinId="0"/>
    <cellStyle name="Normal 2" xfId="1" xr:uid="{9EF048FD-1118-4AFC-98D0-4159B704BD9B}"/>
    <cellStyle name="Normal 3" xfId="2" xr:uid="{DFF94B0C-F1C1-44C2-909E-AD1394AB55DD}"/>
    <cellStyle name="Normal_peralatan siswa baru 01-02" xfId="3" xr:uid="{526757E9-91F0-436B-9F4B-61F3363EB892}"/>
  </cellStyles>
  <dxfs count="3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19" formatCode="dd/mm/yyyy"/>
      <alignment horizontal="center" vertical="center" textRotation="0" indent="0" justifyLastLine="0" shrinkToFit="0" readingOrder="0"/>
    </dxf>
    <dxf>
      <numFmt numFmtId="32" formatCode="_-&quot;Rp&quot;* #,##0_-;\-&quot;Rp&quot;* #,##0_-;_-&quot;Rp&quot;* &quot;-&quot;_-;_-@_-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T$6" max="30000" min="1" page="10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140607</xdr:colOff>
      <xdr:row>0</xdr:row>
      <xdr:rowOff>137885</xdr:rowOff>
    </xdr:from>
    <xdr:to>
      <xdr:col>1</xdr:col>
      <xdr:colOff>883557</xdr:colOff>
      <xdr:row>8</xdr:row>
      <xdr:rowOff>134710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607" y="137885"/>
          <a:ext cx="1152525" cy="15208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180975</xdr:colOff>
          <xdr:row>4</xdr:row>
          <xdr:rowOff>0</xdr:rowOff>
        </xdr:from>
        <xdr:to>
          <xdr:col>18</xdr:col>
          <xdr:colOff>457200</xdr:colOff>
          <xdr:row>8</xdr:row>
          <xdr:rowOff>28575</xdr:rowOff>
        </xdr:to>
        <xdr:sp macro="" textlink="">
          <xdr:nvSpPr>
            <xdr:cNvPr id="7169" name="Spinner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523875</xdr:colOff>
          <xdr:row>6</xdr:row>
          <xdr:rowOff>9525</xdr:rowOff>
        </xdr:from>
        <xdr:to>
          <xdr:col>20</xdr:col>
          <xdr:colOff>152400</xdr:colOff>
          <xdr:row>8</xdr:row>
          <xdr:rowOff>28575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2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161926</xdr:colOff>
      <xdr:row>56</xdr:row>
      <xdr:rowOff>180975</xdr:rowOff>
    </xdr:from>
    <xdr:to>
      <xdr:col>1</xdr:col>
      <xdr:colOff>809626</xdr:colOff>
      <xdr:row>60</xdr:row>
      <xdr:rowOff>60622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1" y="10306050"/>
          <a:ext cx="647700" cy="641647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361951</xdr:colOff>
      <xdr:row>82</xdr:row>
      <xdr:rowOff>19051</xdr:rowOff>
    </xdr:from>
    <xdr:to>
      <xdr:col>4</xdr:col>
      <xdr:colOff>209551</xdr:colOff>
      <xdr:row>85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4335126"/>
          <a:ext cx="219075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12\Data%20Center\serverdata\Data%20Center\MIS\2021%20MIS\PMB%202021\02.%20REKAP%20BUKU%20PAKET%202021\REKAP%20BUKU%20PAKET%20ONLINE\MIS%20-%20FORM%20BUKU%20PAKET%202020%20TK%20B%20Onlin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 B"/>
      <sheetName val="ORDER TK B"/>
      <sheetName val="MASTER TK B"/>
      <sheetName val="MIS - FORM BUKU PAKET 2020 TK B"/>
    </sheetNames>
    <definedNames>
      <definedName name="ThisWorkbook.One_Click_Print"/>
    </definedNames>
    <sheetDataSet>
      <sheetData sheetId="0" refreshError="1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6C26D18-C2C1-4C77-923D-5BC24BC20F64}" autoFormatId="16" applyNumberFormats="0" applyBorderFormats="0" applyFontFormats="0" applyPatternFormats="0" applyAlignmentFormats="0" applyWidthHeightFormats="0">
  <queryTableRefresh nextId="33">
    <queryTableFields count="15">
      <queryTableField id="16" name="No. Order" tableColumnId="16"/>
      <queryTableField id="1" name="Timestamp" tableColumnId="1"/>
      <queryTableField id="31" name="Nama Lengkap Siswa" tableColumnId="2"/>
      <queryTableField id="3" name="No. Pendaftaran/No. Induk Siswa" tableColumnId="3"/>
      <queryTableField id="4" name="Kelas Siswa" tableColumnId="4"/>
      <queryTableField id="6" name="Nama Penerima/Wali Murid" tableColumnId="6"/>
      <queryTableField id="7" name="Nomor HP" tableColumnId="7"/>
      <queryTableField id="8" name="Alamat Lengkap (No Rumah, Kompleks, RT, RW, Kecamatan, Kota)" tableColumnId="8"/>
      <queryTableField id="9" name="Kode Wilayah" tableColumnId="9"/>
      <queryTableField id="10" name="Ongkir" tableColumnId="10"/>
      <queryTableField id="12" name="Total Belanja" tableColumnId="12"/>
      <queryTableField id="13" name="Kode Unik" tableColumnId="13"/>
      <queryTableField id="14" name="Total Tagihan" tableColumnId="14"/>
      <queryTableField id="18" name="Tgl Proses" tableColumnId="18"/>
      <queryTableField id="19" name="PIC" tableColumnId="1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36251E-D982-4F3F-922D-65E4F0399154}" name="TK_B_2024" displayName="TK_B_2024" ref="A1:O102" tableType="queryTable" totalsRowShown="0" headerRowDxfId="33">
  <autoFilter ref="A1:O102" xr:uid="{1B36251E-D982-4F3F-922D-65E4F0399154}"/>
  <tableColumns count="15">
    <tableColumn id="16" xr3:uid="{993EE5FE-BE29-4B2E-9B92-3143A781E609}" uniqueName="16" name="No. Order" queryTableFieldId="16" dataDxfId="32"/>
    <tableColumn id="1" xr3:uid="{8ABE21EB-BB02-4A64-8971-1EF079C5910D}" uniqueName="1" name="Timestamp" queryTableFieldId="1" dataDxfId="31"/>
    <tableColumn id="2" xr3:uid="{7585D2B2-10A2-412A-966C-DAA4C71AAB9E}" uniqueName="2" name="Nama Lengkap Siswa" queryTableFieldId="31" dataDxfId="30"/>
    <tableColumn id="3" xr3:uid="{F6026049-F1E5-4AE4-BC8B-9915E1B7F2B1}" uniqueName="3" name="No. Pendaftaran/No. Induk Siswa" queryTableFieldId="3" dataDxfId="29"/>
    <tableColumn id="4" xr3:uid="{83ECE02C-0396-427C-BB0E-738A6009911C}" uniqueName="4" name="Kelas Siswa" queryTableFieldId="4" dataDxfId="28"/>
    <tableColumn id="6" xr3:uid="{A5C9D374-3550-4BFB-9D6B-E9AB65E21B96}" uniqueName="6" name="Nama Penerima/Wali Murid" queryTableFieldId="6" dataDxfId="27"/>
    <tableColumn id="7" xr3:uid="{B06939FE-6152-46CB-82EF-4911BC7A78CF}" uniqueName="7" name="Nomor HP" queryTableFieldId="7" dataDxfId="26"/>
    <tableColumn id="8" xr3:uid="{69E1EB02-9E40-49F4-8530-669CFEF2E50E}" uniqueName="8" name="Alamat Lengkap (No Rumah, Kompleks, RT, RW, Kecamatan, Kota)" queryTableFieldId="8" dataDxfId="25"/>
    <tableColumn id="9" xr3:uid="{BF1FA785-B216-465A-B3CB-4A8F3CDDC9B3}" uniqueName="9" name="Kode Wilayah" queryTableFieldId="9"/>
    <tableColumn id="10" xr3:uid="{96F5F333-B789-45A3-B86B-D47728AAB046}" uniqueName="10" name="Ongkir" queryTableFieldId="10"/>
    <tableColumn id="12" xr3:uid="{D6F43DE1-977B-442D-B7CB-6BBA87464875}" uniqueName="12" name="Total Belanja" queryTableFieldId="12"/>
    <tableColumn id="13" xr3:uid="{29844C8B-E842-4D4D-9F07-8510311B5F3D}" uniqueName="13" name="Kode Unik" queryTableFieldId="13"/>
    <tableColumn id="14" xr3:uid="{69AEAC6E-EEF4-4510-ABF8-24F18436B034}" uniqueName="14" name="Total Tagihan" queryTableFieldId="14"/>
    <tableColumn id="18" xr3:uid="{300E6556-FAA3-44CA-A66D-4DB9453FA01B}" uniqueName="18" name="Tgl Proses" queryTableFieldId="18" dataDxfId="24"/>
    <tableColumn id="19" xr3:uid="{82A5C549-9EAF-45F4-919C-1CC20CD1F7F5}" uniqueName="19" name="PIC" queryTableFieldId="19" dataDxfId="23"/>
  </tableColumns>
  <tableStyleInfo name="TableStyleMedium2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D0E7E6-FE31-408D-B494-A1A905792FD1}" name="ORDER_TKB24" displayName="ORDER_TKB24" ref="A1:G3" totalsRowShown="0" headerRowDxfId="22">
  <autoFilter ref="A1:G3" xr:uid="{1B36251E-D982-4F3F-922D-65E4F0399154}"/>
  <tableColumns count="7">
    <tableColumn id="16" xr3:uid="{4E157128-8E6F-497B-A0DD-3B89ADA5E10F}" name="NO" dataDxfId="21"/>
    <tableColumn id="29" xr3:uid="{F5538738-8C3B-403C-B5DF-6F9EF2618192}" name="NO ORDER" dataDxfId="20"/>
    <tableColumn id="15" xr3:uid="{FE42572B-9020-4691-BB61-6C1F13DB0445}" name="NAMA SISWA" dataDxfId="19">
      <calculatedColumnFormula>VLOOKUP(ORDER_TKB24[[#This Row],[NO ORDER]],TK_B_2024[#All],3,0)</calculatedColumnFormula>
    </tableColumn>
    <tableColumn id="3" xr3:uid="{179B3B6C-5108-49E9-9427-3F3A77ECE905}" name="NO. PENDAFTARAN" dataDxfId="18">
      <calculatedColumnFormula>VLOOKUP(ORDER_TKB24[[#This Row],[NO ORDER]],TK_B_2024[#All],4,0)</calculatedColumnFormula>
    </tableColumn>
    <tableColumn id="4" xr3:uid="{78FC7266-E028-43EE-BD84-114EF5CCC2DD}" name="KELAS SISWA" dataDxfId="17">
      <calculatedColumnFormula>VLOOKUP(ORDER_TKB24[[#This Row],[NO ORDER]],TK_B_2024[#All],5,0)</calculatedColumnFormula>
    </tableColumn>
    <tableColumn id="14" xr3:uid="{FEFC26EE-4B02-4CB8-848D-8DC19E1AB34E}" name="TOTAL TAGIHAN" dataDxfId="16">
      <calculatedColumnFormula>VLOOKUP(ORDER_TKB24[[#This Row],[NO ORDER]],TK_B_2024[#All],13,0)</calculatedColumnFormula>
    </tableColumn>
    <tableColumn id="18" xr3:uid="{42A041EF-E97E-4BFE-AF89-AA40C9CF7C2C}" name="STATUS PRINT" dataDxfId="15"/>
  </tableColumns>
  <tableStyleInfo name="TableStyleMedium2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76C7-613B-4459-9DB7-02EE041C0C83}">
  <dimension ref="A1:P102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33" sqref="B33"/>
    </sheetView>
  </sheetViews>
  <sheetFormatPr defaultRowHeight="15" x14ac:dyDescent="0.25"/>
  <cols>
    <col min="1" max="1" width="14.28515625" bestFit="1" customWidth="1"/>
    <col min="2" max="2" width="15.85546875" bestFit="1" customWidth="1"/>
    <col min="3" max="3" width="24.140625" bestFit="1" customWidth="1"/>
    <col min="4" max="4" width="35.5703125" style="2" bestFit="1" customWidth="1"/>
    <col min="5" max="5" width="15.7109375" style="2" bestFit="1" customWidth="1"/>
    <col min="6" max="6" width="31.140625" bestFit="1" customWidth="1"/>
    <col min="7" max="7" width="14.5703125" style="2" bestFit="1" customWidth="1"/>
    <col min="8" max="8" width="54.7109375" bestFit="1" customWidth="1"/>
    <col min="9" max="9" width="18" bestFit="1" customWidth="1"/>
    <col min="10" max="10" width="11.42578125" bestFit="1" customWidth="1"/>
    <col min="11" max="11" width="17" bestFit="1" customWidth="1"/>
    <col min="12" max="12" width="14.7109375" bestFit="1" customWidth="1"/>
    <col min="13" max="13" width="17.28515625" bestFit="1" customWidth="1"/>
    <col min="14" max="14" width="14.42578125" style="2" bestFit="1" customWidth="1"/>
    <col min="15" max="15" width="8.42578125" style="2" bestFit="1" customWidth="1"/>
    <col min="16" max="16" width="18" style="2" customWidth="1"/>
    <col min="17" max="17" width="14.140625" bestFit="1" customWidth="1"/>
    <col min="18" max="18" width="24.140625" bestFit="1" customWidth="1"/>
    <col min="19" max="19" width="12.140625" bestFit="1" customWidth="1"/>
    <col min="20" max="20" width="7.28515625" bestFit="1" customWidth="1"/>
    <col min="21" max="21" width="34.28515625" bestFit="1" customWidth="1"/>
    <col min="22" max="22" width="39.85546875" bestFit="1" customWidth="1"/>
    <col min="23" max="23" width="11" bestFit="1" customWidth="1"/>
    <col min="24" max="24" width="37" bestFit="1" customWidth="1"/>
    <col min="25" max="25" width="12.42578125" bestFit="1" customWidth="1"/>
    <col min="26" max="26" width="11.28515625" bestFit="1" customWidth="1"/>
    <col min="27" max="27" width="11.85546875" bestFit="1" customWidth="1"/>
    <col min="28" max="28" width="8.7109375" bestFit="1" customWidth="1"/>
    <col min="29" max="29" width="23.28515625" bestFit="1" customWidth="1"/>
  </cols>
  <sheetData>
    <row r="1" spans="1:16" s="3" customFormat="1" ht="30" x14ac:dyDescent="0.25">
      <c r="A1" s="3" t="s">
        <v>12</v>
      </c>
      <c r="B1" s="3" t="s">
        <v>0</v>
      </c>
      <c r="C1" s="2" t="s">
        <v>89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13</v>
      </c>
      <c r="O1" s="3" t="s">
        <v>14</v>
      </c>
    </row>
    <row r="2" spans="1:16" x14ac:dyDescent="0.25">
      <c r="A2" t="s">
        <v>21</v>
      </c>
      <c r="B2" s="1">
        <v>45455.458352986112</v>
      </c>
      <c r="C2" t="s">
        <v>17</v>
      </c>
      <c r="D2" s="2">
        <v>123456</v>
      </c>
      <c r="E2" s="2" t="s">
        <v>18</v>
      </c>
      <c r="F2" t="s">
        <v>19</v>
      </c>
      <c r="G2" s="2">
        <v>82244463565</v>
      </c>
      <c r="H2" t="s">
        <v>20</v>
      </c>
      <c r="J2">
        <v>15000</v>
      </c>
      <c r="K2">
        <v>417000</v>
      </c>
      <c r="L2">
        <v>1</v>
      </c>
      <c r="M2">
        <v>432001</v>
      </c>
      <c r="N2" s="4">
        <v>45458</v>
      </c>
      <c r="O2" s="2" t="s">
        <v>22</v>
      </c>
      <c r="P2"/>
    </row>
    <row r="3" spans="1:16" x14ac:dyDescent="0.25">
      <c r="B3" s="1"/>
      <c r="N3" s="4"/>
      <c r="P3"/>
    </row>
    <row r="4" spans="1:16" x14ac:dyDescent="0.25">
      <c r="B4" s="1"/>
      <c r="N4" s="4"/>
      <c r="P4"/>
    </row>
    <row r="5" spans="1:16" x14ac:dyDescent="0.25">
      <c r="B5" s="1"/>
      <c r="N5" s="4"/>
      <c r="P5"/>
    </row>
    <row r="6" spans="1:16" x14ac:dyDescent="0.25">
      <c r="B6" s="1"/>
      <c r="N6" s="4"/>
      <c r="P6"/>
    </row>
    <row r="7" spans="1:16" x14ac:dyDescent="0.25">
      <c r="B7" s="1"/>
      <c r="N7" s="4"/>
      <c r="P7"/>
    </row>
    <row r="8" spans="1:16" x14ac:dyDescent="0.25">
      <c r="B8" s="1"/>
      <c r="N8" s="4"/>
      <c r="P8"/>
    </row>
    <row r="9" spans="1:16" x14ac:dyDescent="0.25">
      <c r="B9" s="1"/>
      <c r="N9" s="4"/>
      <c r="P9"/>
    </row>
    <row r="10" spans="1:16" x14ac:dyDescent="0.25">
      <c r="B10" s="1"/>
      <c r="N10" s="4"/>
      <c r="P10"/>
    </row>
    <row r="11" spans="1:16" x14ac:dyDescent="0.25">
      <c r="B11" s="1"/>
      <c r="N11" s="4"/>
      <c r="P11"/>
    </row>
    <row r="12" spans="1:16" x14ac:dyDescent="0.25">
      <c r="B12" s="1"/>
      <c r="N12" s="4"/>
      <c r="P12"/>
    </row>
    <row r="13" spans="1:16" x14ac:dyDescent="0.25">
      <c r="B13" s="1"/>
      <c r="N13" s="4"/>
      <c r="P13"/>
    </row>
    <row r="14" spans="1:16" x14ac:dyDescent="0.25">
      <c r="B14" s="1"/>
      <c r="N14" s="4"/>
      <c r="P14"/>
    </row>
    <row r="15" spans="1:16" x14ac:dyDescent="0.25">
      <c r="B15" s="1"/>
      <c r="N15" s="4"/>
      <c r="P15"/>
    </row>
    <row r="16" spans="1:16" x14ac:dyDescent="0.25">
      <c r="B16" s="1"/>
      <c r="N16" s="4"/>
      <c r="P16"/>
    </row>
    <row r="17" spans="2:16" x14ac:dyDescent="0.25">
      <c r="B17" s="1"/>
      <c r="N17" s="4"/>
      <c r="P17"/>
    </row>
    <row r="18" spans="2:16" x14ac:dyDescent="0.25">
      <c r="B18" s="1"/>
      <c r="N18" s="4"/>
      <c r="P18"/>
    </row>
    <row r="19" spans="2:16" x14ac:dyDescent="0.25">
      <c r="B19" s="1"/>
      <c r="N19" s="4"/>
      <c r="P19"/>
    </row>
    <row r="20" spans="2:16" x14ac:dyDescent="0.25">
      <c r="B20" s="1"/>
      <c r="N20" s="4"/>
      <c r="P20"/>
    </row>
    <row r="21" spans="2:16" x14ac:dyDescent="0.25">
      <c r="B21" s="1"/>
      <c r="N21" s="4"/>
      <c r="P21"/>
    </row>
    <row r="22" spans="2:16" x14ac:dyDescent="0.25">
      <c r="B22" s="1"/>
      <c r="N22" s="4"/>
      <c r="P22"/>
    </row>
    <row r="23" spans="2:16" x14ac:dyDescent="0.25">
      <c r="B23" s="1"/>
      <c r="N23" s="4"/>
      <c r="P23"/>
    </row>
    <row r="24" spans="2:16" x14ac:dyDescent="0.25">
      <c r="B24" s="1"/>
      <c r="N24" s="4"/>
      <c r="P24"/>
    </row>
    <row r="25" spans="2:16" x14ac:dyDescent="0.25">
      <c r="B25" s="1"/>
      <c r="N25" s="4"/>
      <c r="P25"/>
    </row>
    <row r="26" spans="2:16" x14ac:dyDescent="0.25">
      <c r="B26" s="1"/>
      <c r="N26" s="4"/>
      <c r="P26"/>
    </row>
    <row r="27" spans="2:16" x14ac:dyDescent="0.25">
      <c r="B27" s="1"/>
      <c r="N27" s="4"/>
      <c r="P27"/>
    </row>
    <row r="28" spans="2:16" x14ac:dyDescent="0.25">
      <c r="B28" s="1"/>
      <c r="N28" s="4"/>
      <c r="P28"/>
    </row>
    <row r="29" spans="2:16" x14ac:dyDescent="0.25">
      <c r="B29" s="1"/>
      <c r="N29" s="4"/>
      <c r="P29"/>
    </row>
    <row r="30" spans="2:16" x14ac:dyDescent="0.25">
      <c r="B30" s="1"/>
      <c r="N30" s="4"/>
      <c r="P30"/>
    </row>
    <row r="31" spans="2:16" x14ac:dyDescent="0.25">
      <c r="B31" s="1"/>
      <c r="N31" s="4"/>
      <c r="P31"/>
    </row>
    <row r="32" spans="2:16" x14ac:dyDescent="0.25">
      <c r="B32" s="1"/>
      <c r="N32" s="4"/>
      <c r="P32"/>
    </row>
    <row r="33" spans="2:16" x14ac:dyDescent="0.25">
      <c r="B33" s="1"/>
      <c r="N33" s="4"/>
      <c r="P33"/>
    </row>
    <row r="34" spans="2:16" x14ac:dyDescent="0.25">
      <c r="B34" s="1"/>
      <c r="N34" s="4"/>
      <c r="P34"/>
    </row>
    <row r="35" spans="2:16" x14ac:dyDescent="0.25">
      <c r="B35" s="1"/>
      <c r="N35" s="4"/>
      <c r="P35"/>
    </row>
    <row r="36" spans="2:16" x14ac:dyDescent="0.25">
      <c r="B36" s="1"/>
      <c r="N36" s="4"/>
      <c r="P36"/>
    </row>
    <row r="37" spans="2:16" x14ac:dyDescent="0.25">
      <c r="B37" s="1"/>
      <c r="N37" s="4"/>
      <c r="P37"/>
    </row>
    <row r="38" spans="2:16" x14ac:dyDescent="0.25">
      <c r="B38" s="1"/>
      <c r="N38" s="4"/>
      <c r="P38"/>
    </row>
    <row r="39" spans="2:16" x14ac:dyDescent="0.25">
      <c r="B39" s="1"/>
      <c r="N39" s="4"/>
      <c r="P39"/>
    </row>
    <row r="40" spans="2:16" x14ac:dyDescent="0.25">
      <c r="B40" s="1"/>
      <c r="N40" s="4"/>
      <c r="P40"/>
    </row>
    <row r="41" spans="2:16" x14ac:dyDescent="0.25">
      <c r="B41" s="1"/>
      <c r="N41" s="4"/>
      <c r="P41"/>
    </row>
    <row r="42" spans="2:16" x14ac:dyDescent="0.25">
      <c r="B42" s="1"/>
      <c r="N42" s="4"/>
      <c r="P42"/>
    </row>
    <row r="43" spans="2:16" x14ac:dyDescent="0.25">
      <c r="B43" s="1"/>
      <c r="N43" s="4"/>
      <c r="P43"/>
    </row>
    <row r="44" spans="2:16" x14ac:dyDescent="0.25">
      <c r="B44" s="1"/>
      <c r="N44" s="4"/>
      <c r="P44"/>
    </row>
    <row r="45" spans="2:16" x14ac:dyDescent="0.25">
      <c r="B45" s="1"/>
      <c r="N45" s="4"/>
      <c r="P45"/>
    </row>
    <row r="46" spans="2:16" x14ac:dyDescent="0.25">
      <c r="B46" s="1"/>
      <c r="N46" s="4"/>
      <c r="P46"/>
    </row>
    <row r="47" spans="2:16" x14ac:dyDescent="0.25">
      <c r="B47" s="1"/>
      <c r="N47" s="4"/>
      <c r="P47"/>
    </row>
    <row r="48" spans="2:16" x14ac:dyDescent="0.25">
      <c r="B48" s="1"/>
      <c r="N48" s="4"/>
      <c r="P48"/>
    </row>
    <row r="49" spans="2:16" x14ac:dyDescent="0.25">
      <c r="B49" s="1"/>
      <c r="N49" s="4"/>
      <c r="P49"/>
    </row>
    <row r="50" spans="2:16" x14ac:dyDescent="0.25">
      <c r="B50" s="1"/>
      <c r="N50" s="4"/>
      <c r="P50"/>
    </row>
    <row r="51" spans="2:16" x14ac:dyDescent="0.25">
      <c r="B51" s="1"/>
      <c r="N51" s="4"/>
      <c r="P51"/>
    </row>
    <row r="52" spans="2:16" x14ac:dyDescent="0.25">
      <c r="B52" s="1"/>
      <c r="N52" s="4"/>
      <c r="P52"/>
    </row>
    <row r="53" spans="2:16" x14ac:dyDescent="0.25">
      <c r="B53" s="1"/>
      <c r="N53" s="4"/>
      <c r="P53"/>
    </row>
    <row r="54" spans="2:16" x14ac:dyDescent="0.25">
      <c r="B54" s="1"/>
      <c r="N54" s="4"/>
      <c r="P54"/>
    </row>
    <row r="55" spans="2:16" x14ac:dyDescent="0.25">
      <c r="B55" s="1"/>
      <c r="N55" s="4"/>
      <c r="P55"/>
    </row>
    <row r="56" spans="2:16" x14ac:dyDescent="0.25">
      <c r="B56" s="1"/>
      <c r="N56" s="4"/>
      <c r="P56"/>
    </row>
    <row r="57" spans="2:16" x14ac:dyDescent="0.25">
      <c r="B57" s="1"/>
      <c r="N57" s="4"/>
      <c r="P57"/>
    </row>
    <row r="58" spans="2:16" x14ac:dyDescent="0.25">
      <c r="B58" s="1"/>
      <c r="N58" s="4"/>
      <c r="P58"/>
    </row>
    <row r="59" spans="2:16" x14ac:dyDescent="0.25">
      <c r="B59" s="1"/>
      <c r="N59" s="4"/>
      <c r="P59"/>
    </row>
    <row r="60" spans="2:16" x14ac:dyDescent="0.25">
      <c r="B60" s="1"/>
      <c r="N60" s="4"/>
      <c r="P60"/>
    </row>
    <row r="61" spans="2:16" x14ac:dyDescent="0.25">
      <c r="B61" s="1"/>
      <c r="N61" s="4"/>
      <c r="P61"/>
    </row>
    <row r="62" spans="2:16" x14ac:dyDescent="0.25">
      <c r="B62" s="1"/>
      <c r="N62" s="4"/>
      <c r="P62"/>
    </row>
    <row r="63" spans="2:16" x14ac:dyDescent="0.25">
      <c r="B63" s="1"/>
      <c r="N63" s="4"/>
      <c r="P63"/>
    </row>
    <row r="64" spans="2:16" x14ac:dyDescent="0.25">
      <c r="B64" s="1"/>
      <c r="N64" s="4"/>
      <c r="P64"/>
    </row>
    <row r="65" spans="2:16" x14ac:dyDescent="0.25">
      <c r="B65" s="1"/>
      <c r="N65" s="4"/>
      <c r="P65"/>
    </row>
    <row r="66" spans="2:16" x14ac:dyDescent="0.25">
      <c r="B66" s="1"/>
      <c r="N66" s="4"/>
      <c r="P66"/>
    </row>
    <row r="67" spans="2:16" x14ac:dyDescent="0.25">
      <c r="B67" s="1"/>
      <c r="N67" s="4"/>
      <c r="P67"/>
    </row>
    <row r="68" spans="2:16" x14ac:dyDescent="0.25">
      <c r="B68" s="1"/>
      <c r="N68" s="4"/>
      <c r="P68"/>
    </row>
    <row r="69" spans="2:16" x14ac:dyDescent="0.25">
      <c r="B69" s="1"/>
      <c r="N69" s="4"/>
      <c r="P69"/>
    </row>
    <row r="70" spans="2:16" x14ac:dyDescent="0.25">
      <c r="B70" s="1"/>
      <c r="N70" s="4"/>
      <c r="P70"/>
    </row>
    <row r="71" spans="2:16" x14ac:dyDescent="0.25">
      <c r="B71" s="1"/>
      <c r="N71" s="4"/>
      <c r="P71"/>
    </row>
    <row r="72" spans="2:16" x14ac:dyDescent="0.25">
      <c r="B72" s="1"/>
      <c r="N72" s="4"/>
      <c r="P72"/>
    </row>
    <row r="73" spans="2:16" x14ac:dyDescent="0.25">
      <c r="B73" s="1"/>
      <c r="N73" s="4"/>
      <c r="P73"/>
    </row>
    <row r="74" spans="2:16" x14ac:dyDescent="0.25">
      <c r="B74" s="1"/>
      <c r="N74" s="4"/>
      <c r="P74"/>
    </row>
    <row r="75" spans="2:16" x14ac:dyDescent="0.25">
      <c r="B75" s="1"/>
      <c r="N75" s="4"/>
      <c r="P75"/>
    </row>
    <row r="76" spans="2:16" x14ac:dyDescent="0.25">
      <c r="B76" s="1"/>
      <c r="N76" s="4"/>
      <c r="P76"/>
    </row>
    <row r="77" spans="2:16" x14ac:dyDescent="0.25">
      <c r="B77" s="1"/>
      <c r="N77" s="4"/>
      <c r="P77"/>
    </row>
    <row r="78" spans="2:16" x14ac:dyDescent="0.25">
      <c r="B78" s="1"/>
      <c r="N78" s="4"/>
      <c r="P78"/>
    </row>
    <row r="79" spans="2:16" x14ac:dyDescent="0.25">
      <c r="B79" s="1"/>
      <c r="N79" s="4"/>
      <c r="P79"/>
    </row>
    <row r="80" spans="2:16" x14ac:dyDescent="0.25">
      <c r="B80" s="1"/>
      <c r="N80" s="4"/>
      <c r="P80"/>
    </row>
    <row r="81" spans="2:16" x14ac:dyDescent="0.25">
      <c r="B81" s="1"/>
      <c r="N81" s="4"/>
      <c r="P81"/>
    </row>
    <row r="82" spans="2:16" x14ac:dyDescent="0.25">
      <c r="B82" s="1"/>
      <c r="N82" s="4"/>
      <c r="P82"/>
    </row>
    <row r="83" spans="2:16" x14ac:dyDescent="0.25">
      <c r="B83" s="1"/>
      <c r="N83" s="4"/>
      <c r="P83"/>
    </row>
    <row r="84" spans="2:16" x14ac:dyDescent="0.25">
      <c r="B84" s="1"/>
      <c r="N84" s="4"/>
      <c r="P84"/>
    </row>
    <row r="85" spans="2:16" x14ac:dyDescent="0.25">
      <c r="B85" s="1"/>
      <c r="N85" s="4"/>
      <c r="P85"/>
    </row>
    <row r="86" spans="2:16" x14ac:dyDescent="0.25">
      <c r="B86" s="1"/>
      <c r="N86" s="4"/>
      <c r="P86"/>
    </row>
    <row r="87" spans="2:16" x14ac:dyDescent="0.25">
      <c r="B87" s="1"/>
      <c r="N87" s="4"/>
      <c r="P87"/>
    </row>
    <row r="88" spans="2:16" x14ac:dyDescent="0.25">
      <c r="B88" s="1"/>
      <c r="N88" s="4"/>
      <c r="P88"/>
    </row>
    <row r="89" spans="2:16" x14ac:dyDescent="0.25">
      <c r="B89" s="1"/>
      <c r="N89" s="4"/>
      <c r="P89"/>
    </row>
    <row r="90" spans="2:16" x14ac:dyDescent="0.25">
      <c r="B90" s="1"/>
      <c r="N90" s="4"/>
      <c r="P90"/>
    </row>
    <row r="91" spans="2:16" x14ac:dyDescent="0.25">
      <c r="B91" s="1"/>
      <c r="N91" s="4"/>
      <c r="P91"/>
    </row>
    <row r="92" spans="2:16" x14ac:dyDescent="0.25">
      <c r="B92" s="1"/>
      <c r="N92" s="4"/>
      <c r="P92"/>
    </row>
    <row r="93" spans="2:16" x14ac:dyDescent="0.25">
      <c r="B93" s="1"/>
      <c r="N93" s="4"/>
      <c r="P93"/>
    </row>
    <row r="94" spans="2:16" x14ac:dyDescent="0.25">
      <c r="B94" s="1"/>
      <c r="N94" s="4"/>
      <c r="P94"/>
    </row>
    <row r="95" spans="2:16" x14ac:dyDescent="0.25">
      <c r="B95" s="1"/>
      <c r="N95" s="4"/>
      <c r="P95"/>
    </row>
    <row r="96" spans="2:16" x14ac:dyDescent="0.25">
      <c r="B96" s="1"/>
      <c r="N96" s="4"/>
      <c r="P96"/>
    </row>
    <row r="97" spans="2:16" x14ac:dyDescent="0.25">
      <c r="B97" s="1"/>
      <c r="N97" s="4"/>
      <c r="P97"/>
    </row>
    <row r="98" spans="2:16" x14ac:dyDescent="0.25">
      <c r="B98" s="1"/>
      <c r="N98" s="4"/>
      <c r="P98"/>
    </row>
    <row r="99" spans="2:16" x14ac:dyDescent="0.25">
      <c r="B99" s="1"/>
      <c r="N99" s="4"/>
      <c r="P99"/>
    </row>
    <row r="100" spans="2:16" x14ac:dyDescent="0.25">
      <c r="B100" s="1"/>
      <c r="N100" s="4"/>
      <c r="P100"/>
    </row>
    <row r="101" spans="2:16" x14ac:dyDescent="0.25">
      <c r="B101" s="1"/>
      <c r="N101" s="4"/>
      <c r="P101"/>
    </row>
    <row r="102" spans="2:16" x14ac:dyDescent="0.25">
      <c r="B102" s="1"/>
      <c r="N102" s="4"/>
      <c r="P10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5A5EF-6F12-4E16-9517-1FE3F6353334}">
  <dimension ref="A1:G3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31" sqref="B31"/>
    </sheetView>
  </sheetViews>
  <sheetFormatPr defaultRowHeight="15" x14ac:dyDescent="0.25"/>
  <cols>
    <col min="1" max="1" width="6" style="2" customWidth="1"/>
    <col min="2" max="2" width="20.140625" style="2" customWidth="1"/>
    <col min="3" max="3" width="51.5703125" customWidth="1"/>
    <col min="4" max="4" width="17.42578125" style="2" customWidth="1"/>
    <col min="5" max="5" width="16.140625" style="2" customWidth="1"/>
    <col min="6" max="6" width="17.42578125" style="6" customWidth="1"/>
    <col min="7" max="7" width="19.7109375" style="2" customWidth="1"/>
    <col min="8" max="8" width="14.140625" bestFit="1" customWidth="1"/>
    <col min="9" max="9" width="24.140625" bestFit="1" customWidth="1"/>
    <col min="10" max="10" width="12.140625" bestFit="1" customWidth="1"/>
    <col min="11" max="11" width="7.28515625" bestFit="1" customWidth="1"/>
    <col min="12" max="12" width="34.28515625" bestFit="1" customWidth="1"/>
    <col min="13" max="13" width="39.85546875" bestFit="1" customWidth="1"/>
    <col min="14" max="14" width="11" bestFit="1" customWidth="1"/>
    <col min="15" max="15" width="37" bestFit="1" customWidth="1"/>
    <col min="16" max="16" width="12.42578125" bestFit="1" customWidth="1"/>
    <col min="17" max="17" width="11.28515625" bestFit="1" customWidth="1"/>
    <col min="18" max="18" width="11.85546875" bestFit="1" customWidth="1"/>
    <col min="19" max="19" width="8.7109375" bestFit="1" customWidth="1"/>
    <col min="20" max="20" width="23.28515625" bestFit="1" customWidth="1"/>
  </cols>
  <sheetData>
    <row r="1" spans="1:7" s="3" customFormat="1" ht="53.25" customHeight="1" x14ac:dyDescent="0.25">
      <c r="A1" s="3" t="s">
        <v>24</v>
      </c>
      <c r="B1" s="3" t="s">
        <v>25</v>
      </c>
      <c r="C1" s="3" t="s">
        <v>26</v>
      </c>
      <c r="D1" s="3" t="s">
        <v>27</v>
      </c>
      <c r="E1" s="3" t="s">
        <v>28</v>
      </c>
      <c r="F1" s="5" t="s">
        <v>29</v>
      </c>
      <c r="G1" s="3" t="s">
        <v>30</v>
      </c>
    </row>
    <row r="2" spans="1:7" x14ac:dyDescent="0.25">
      <c r="A2" s="2">
        <v>1</v>
      </c>
      <c r="C2" t="e">
        <f>VLOOKUP(ORDER_TKB24[[#This Row],[NO ORDER]],TK_B_2024[#All],3,0)</f>
        <v>#N/A</v>
      </c>
      <c r="D2" s="2" t="e">
        <f>VLOOKUP(ORDER_TKB24[[#This Row],[NO ORDER]],TK_B_2024[#All],4,0)</f>
        <v>#N/A</v>
      </c>
      <c r="E2" s="2" t="e">
        <f>VLOOKUP(ORDER_TKB24[[#This Row],[NO ORDER]],TK_B_2024[#All],5,0)</f>
        <v>#N/A</v>
      </c>
      <c r="F2" s="6" t="e">
        <f>VLOOKUP(ORDER_TKB24[[#This Row],[NO ORDER]],TK_B_2024[#All],13,0)</f>
        <v>#N/A</v>
      </c>
      <c r="G2" s="4"/>
    </row>
    <row r="3" spans="1:7" x14ac:dyDescent="0.25">
      <c r="C3" t="e">
        <f>VLOOKUP(ORDER_TKB24[[#This Row],[NO ORDER]],TK_B_2024[#All],3,0)</f>
        <v>#N/A</v>
      </c>
      <c r="D3" s="2" t="e">
        <f>VLOOKUP(ORDER_TKB24[[#This Row],[NO ORDER]],TK_B_2024[#All],4,0)</f>
        <v>#N/A</v>
      </c>
      <c r="E3" s="2" t="e">
        <f>VLOOKUP(ORDER_TKB24[[#This Row],[NO ORDER]],TK_B_2024[#All],5,0)</f>
        <v>#N/A</v>
      </c>
      <c r="F3" s="6" t="e">
        <f>VLOOKUP(ORDER_TKB24[[#This Row],[NO ORDER]],TK_B_2024[#All],13,0)</f>
        <v>#N/A</v>
      </c>
      <c r="G3" s="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A3F7-39EA-4356-A6F3-C67B42358B3D}">
  <dimension ref="A1:U100"/>
  <sheetViews>
    <sheetView view="pageLayout" zoomScaleNormal="150" zoomScaleSheetLayoutView="100" workbookViewId="0">
      <selection activeCell="G21" sqref="G21"/>
    </sheetView>
  </sheetViews>
  <sheetFormatPr defaultColWidth="9.140625" defaultRowHeight="15" customHeight="1" x14ac:dyDescent="0.25"/>
  <cols>
    <col min="1" max="1" width="5.7109375" style="7" customWidth="1"/>
    <col min="2" max="2" width="12.7109375" style="24" customWidth="1"/>
    <col min="3" max="3" width="1.7109375" style="24" customWidth="1"/>
    <col min="4" max="4" width="12.7109375" style="25" customWidth="1"/>
    <col min="5" max="5" width="4.7109375" style="24" customWidth="1"/>
    <col min="6" max="6" width="1.7109375" style="7" customWidth="1"/>
    <col min="7" max="7" width="11.85546875" style="24" customWidth="1"/>
    <col min="8" max="8" width="4.7109375" style="24" customWidth="1"/>
    <col min="9" max="9" width="1.7109375" style="7" customWidth="1"/>
    <col min="10" max="10" width="11.85546875" style="24" customWidth="1"/>
    <col min="11" max="11" width="1.7109375" style="24" customWidth="1"/>
    <col min="12" max="12" width="5.7109375" style="24" customWidth="1"/>
    <col min="13" max="13" width="10.7109375" style="7" customWidth="1"/>
    <col min="14" max="14" width="4.7109375" style="7" customWidth="1"/>
    <col min="15" max="15" width="12.7109375" style="26" customWidth="1"/>
    <col min="16" max="16" width="17.140625" style="7" customWidth="1"/>
    <col min="17" max="17" width="9.140625" style="7"/>
    <col min="18" max="21" width="9.140625" style="10"/>
    <col min="22" max="16384" width="9.140625" style="7"/>
  </cols>
  <sheetData>
    <row r="1" spans="1:21" ht="15" customHeight="1" x14ac:dyDescent="0.25">
      <c r="B1" s="8"/>
      <c r="C1" s="164" t="s">
        <v>31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8"/>
      <c r="P1" s="8"/>
    </row>
    <row r="2" spans="1:21" ht="15" customHeight="1" x14ac:dyDescent="0.25">
      <c r="B2" s="8"/>
      <c r="C2" s="164" t="s">
        <v>32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8"/>
      <c r="P2" s="8"/>
    </row>
    <row r="3" spans="1:21" ht="15" customHeight="1" x14ac:dyDescent="0.25">
      <c r="B3" s="8"/>
      <c r="C3" s="164" t="s">
        <v>97</v>
      </c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8"/>
      <c r="P3" s="9" t="e">
        <f>VLOOKUP(P6,TK_B_2024[#All],9,0)</f>
        <v>#N/A</v>
      </c>
    </row>
    <row r="4" spans="1:21" ht="5.0999999999999996" customHeight="1" thickBot="1" x14ac:dyDescent="0.3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8"/>
      <c r="P4" s="8"/>
    </row>
    <row r="5" spans="1:21" s="13" customFormat="1" ht="18" customHeight="1" thickTop="1" thickBot="1" x14ac:dyDescent="0.3">
      <c r="A5" s="11"/>
      <c r="B5" s="12"/>
      <c r="C5" s="11" t="s">
        <v>11</v>
      </c>
      <c r="E5" s="12" t="s">
        <v>33</v>
      </c>
      <c r="F5" s="14" t="e">
        <f>VLOOKUP(P6,TK_B_2024[#All],3,0)</f>
        <v>#N/A</v>
      </c>
      <c r="G5" s="15"/>
      <c r="H5" s="16"/>
      <c r="I5" s="14"/>
      <c r="J5" s="15"/>
      <c r="K5" s="15"/>
      <c r="L5" s="16"/>
      <c r="M5" s="15"/>
      <c r="N5" s="15"/>
      <c r="O5" s="17"/>
      <c r="P5" s="18" t="s">
        <v>34</v>
      </c>
      <c r="R5" s="19"/>
      <c r="S5" s="19"/>
      <c r="T5" s="20" t="s">
        <v>35</v>
      </c>
      <c r="U5" s="20"/>
    </row>
    <row r="6" spans="1:21" s="13" customFormat="1" ht="18" customHeight="1" thickBot="1" x14ac:dyDescent="0.3">
      <c r="A6" s="11"/>
      <c r="B6" s="12"/>
      <c r="C6" s="11" t="s">
        <v>23</v>
      </c>
      <c r="E6" s="12" t="s">
        <v>33</v>
      </c>
      <c r="F6" s="14" t="e">
        <f>VLOOKUP(P6,TK_B_2024[#All],5,0)</f>
        <v>#N/A</v>
      </c>
      <c r="G6" s="15"/>
      <c r="H6" s="16"/>
      <c r="I6" s="14"/>
      <c r="J6" s="15"/>
      <c r="K6" s="15"/>
      <c r="L6" s="16"/>
      <c r="M6" s="15"/>
      <c r="N6" s="15"/>
      <c r="O6" s="17"/>
      <c r="P6" s="21">
        <f>VLOOKUP(T6,ORDER_TKB24[#All],2,0)</f>
        <v>0</v>
      </c>
      <c r="R6" s="19">
        <v>2</v>
      </c>
      <c r="S6" s="19"/>
      <c r="T6" s="22">
        <v>1</v>
      </c>
      <c r="U6" s="23"/>
    </row>
    <row r="7" spans="1:21" ht="5.0999999999999996" customHeight="1" thickBot="1" x14ac:dyDescent="0.3">
      <c r="A7" s="13"/>
      <c r="C7" s="13"/>
      <c r="R7" s="19"/>
      <c r="S7" s="19"/>
      <c r="T7" s="19"/>
      <c r="U7" s="19"/>
    </row>
    <row r="8" spans="1:21" s="13" customFormat="1" ht="30" customHeight="1" thickTop="1" thickBot="1" x14ac:dyDescent="0.3">
      <c r="A8" s="11"/>
      <c r="B8" s="12"/>
      <c r="C8" s="11" t="s">
        <v>36</v>
      </c>
      <c r="E8" s="12" t="s">
        <v>33</v>
      </c>
      <c r="F8" s="165" t="e">
        <f>VLOOKUP(P6,TK_B_2024[#All],8,0)</f>
        <v>#N/A</v>
      </c>
      <c r="G8" s="165"/>
      <c r="H8" s="165"/>
      <c r="I8" s="165"/>
      <c r="J8" s="165"/>
      <c r="K8" s="165"/>
      <c r="L8" s="165"/>
      <c r="M8" s="165"/>
      <c r="N8" s="165"/>
      <c r="O8" s="27"/>
      <c r="P8" s="28" t="s">
        <v>37</v>
      </c>
      <c r="R8" s="19"/>
      <c r="S8" s="19"/>
      <c r="T8" s="19"/>
      <c r="U8" s="19"/>
    </row>
    <row r="9" spans="1:21" s="13" customFormat="1" ht="18" customHeight="1" thickBot="1" x14ac:dyDescent="0.3">
      <c r="A9" s="8"/>
      <c r="B9" s="12"/>
      <c r="C9" s="8" t="s">
        <v>38</v>
      </c>
      <c r="E9" s="12" t="s">
        <v>33</v>
      </c>
      <c r="F9" s="163" t="e">
        <f>VLOOKUP(P6,TK_B_2024[#All],7,0)</f>
        <v>#N/A</v>
      </c>
      <c r="G9" s="163"/>
      <c r="H9" s="163"/>
      <c r="I9" s="163"/>
      <c r="J9" s="163"/>
      <c r="K9" s="163"/>
      <c r="L9" s="163"/>
      <c r="M9" s="163"/>
      <c r="N9" s="163"/>
      <c r="O9" s="27"/>
      <c r="P9" s="29"/>
      <c r="R9" s="10"/>
      <c r="S9" s="10"/>
      <c r="T9" s="10"/>
      <c r="U9" s="10"/>
    </row>
    <row r="10" spans="1:21" ht="5.0999999999999996" customHeight="1" thickBot="1" x14ac:dyDescent="0.3">
      <c r="A10" s="13"/>
      <c r="R10" s="30"/>
      <c r="S10" s="30"/>
      <c r="T10" s="30"/>
      <c r="U10" s="30"/>
    </row>
    <row r="11" spans="1:21" ht="15" customHeight="1" thickTop="1" x14ac:dyDescent="0.25">
      <c r="A11" s="176" t="s">
        <v>39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8"/>
    </row>
    <row r="12" spans="1:21" ht="30" customHeight="1" x14ac:dyDescent="0.25">
      <c r="A12" s="31" t="s">
        <v>24</v>
      </c>
      <c r="B12" s="32" t="s">
        <v>40</v>
      </c>
      <c r="C12" s="33"/>
      <c r="D12" s="179" t="s">
        <v>41</v>
      </c>
      <c r="E12" s="179"/>
      <c r="F12" s="179"/>
      <c r="G12" s="179"/>
      <c r="H12" s="179"/>
      <c r="I12" s="34"/>
      <c r="J12" s="34"/>
      <c r="K12" s="35"/>
      <c r="L12" s="36" t="s">
        <v>42</v>
      </c>
      <c r="M12" s="37" t="s">
        <v>43</v>
      </c>
      <c r="N12" s="37" t="s">
        <v>44</v>
      </c>
      <c r="O12" s="38" t="s">
        <v>45</v>
      </c>
      <c r="P12" s="39" t="s">
        <v>46</v>
      </c>
    </row>
    <row r="13" spans="1:21" ht="15" customHeight="1" x14ac:dyDescent="0.25">
      <c r="A13" s="40">
        <v>1</v>
      </c>
      <c r="B13" s="124">
        <v>7555205000484</v>
      </c>
      <c r="C13" s="41"/>
      <c r="D13" s="125" t="s">
        <v>47</v>
      </c>
      <c r="E13" s="43"/>
      <c r="F13" s="44"/>
      <c r="G13" s="43"/>
      <c r="H13" s="43"/>
      <c r="I13" s="44"/>
      <c r="J13" s="43"/>
      <c r="K13" s="45"/>
      <c r="L13" s="46" t="s">
        <v>48</v>
      </c>
      <c r="M13" s="47">
        <v>69000</v>
      </c>
      <c r="N13" s="48">
        <v>1</v>
      </c>
      <c r="O13" s="49">
        <f>M13*N13</f>
        <v>69000</v>
      </c>
      <c r="P13" s="50"/>
    </row>
    <row r="14" spans="1:21" ht="15" customHeight="1" x14ac:dyDescent="0.2">
      <c r="A14" s="180" t="s">
        <v>49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2"/>
      <c r="N14" s="51" t="e">
        <f>IF($F$5=0,"",SUM(N13))</f>
        <v>#N/A</v>
      </c>
      <c r="O14" s="52" t="e">
        <f>IF($F$5=0,"",SUM(O13))</f>
        <v>#N/A</v>
      </c>
      <c r="P14" s="53"/>
    </row>
    <row r="15" spans="1:21" ht="15" customHeight="1" x14ac:dyDescent="0.25">
      <c r="A15" s="123">
        <v>1</v>
      </c>
      <c r="B15" s="124">
        <v>7222202000107</v>
      </c>
      <c r="C15" s="41"/>
      <c r="D15" s="125" t="s">
        <v>82</v>
      </c>
      <c r="E15" s="43"/>
      <c r="F15" s="44"/>
      <c r="G15" s="43"/>
      <c r="H15" s="43"/>
      <c r="I15" s="44"/>
      <c r="J15" s="43"/>
      <c r="K15" s="45"/>
      <c r="L15" s="126" t="s">
        <v>48</v>
      </c>
      <c r="M15" s="127">
        <v>6500</v>
      </c>
      <c r="N15" s="128">
        <v>1</v>
      </c>
      <c r="O15" s="49">
        <f t="shared" ref="O15:O33" si="0">M15*N15</f>
        <v>6500</v>
      </c>
      <c r="P15" s="50"/>
    </row>
    <row r="16" spans="1:21" ht="15" customHeight="1" x14ac:dyDescent="0.25">
      <c r="A16" s="123">
        <v>2</v>
      </c>
      <c r="B16" s="124">
        <v>8995757118004</v>
      </c>
      <c r="C16" s="41"/>
      <c r="D16" s="125" t="s">
        <v>50</v>
      </c>
      <c r="E16" s="43"/>
      <c r="F16" s="44"/>
      <c r="G16" s="43"/>
      <c r="H16" s="43"/>
      <c r="I16" s="44"/>
      <c r="J16" s="43"/>
      <c r="K16" s="45"/>
      <c r="L16" s="126" t="s">
        <v>48</v>
      </c>
      <c r="M16" s="127">
        <v>10000</v>
      </c>
      <c r="N16" s="128">
        <v>2</v>
      </c>
      <c r="O16" s="49">
        <f t="shared" si="0"/>
        <v>20000</v>
      </c>
      <c r="P16" s="50"/>
    </row>
    <row r="17" spans="1:16" ht="18" customHeight="1" x14ac:dyDescent="0.25">
      <c r="A17" s="123">
        <v>3</v>
      </c>
      <c r="B17" s="124">
        <v>8995757116000</v>
      </c>
      <c r="C17" s="41"/>
      <c r="D17" s="125" t="s">
        <v>51</v>
      </c>
      <c r="E17" s="43"/>
      <c r="F17" s="44"/>
      <c r="G17" s="43"/>
      <c r="H17" s="43"/>
      <c r="I17" s="44"/>
      <c r="J17" s="43"/>
      <c r="K17" s="45"/>
      <c r="L17" s="126" t="s">
        <v>48</v>
      </c>
      <c r="M17" s="127">
        <v>6000</v>
      </c>
      <c r="N17" s="128">
        <v>1</v>
      </c>
      <c r="O17" s="49">
        <f t="shared" si="0"/>
        <v>6000</v>
      </c>
      <c r="P17" s="50"/>
    </row>
    <row r="18" spans="1:16" ht="15" customHeight="1" x14ac:dyDescent="0.25">
      <c r="A18" s="123">
        <v>4</v>
      </c>
      <c r="B18" s="124">
        <v>8994397000021</v>
      </c>
      <c r="C18" s="41"/>
      <c r="D18" s="125" t="s">
        <v>52</v>
      </c>
      <c r="E18" s="43"/>
      <c r="F18" s="44"/>
      <c r="G18" s="43"/>
      <c r="H18" s="43"/>
      <c r="I18" s="44"/>
      <c r="J18" s="43"/>
      <c r="K18" s="45"/>
      <c r="L18" s="126" t="s">
        <v>48</v>
      </c>
      <c r="M18" s="127">
        <v>12000</v>
      </c>
      <c r="N18" s="128">
        <v>1</v>
      </c>
      <c r="O18" s="49">
        <f t="shared" si="0"/>
        <v>12000</v>
      </c>
      <c r="P18" s="50"/>
    </row>
    <row r="19" spans="1:16" ht="15" customHeight="1" x14ac:dyDescent="0.25">
      <c r="A19" s="123">
        <v>5</v>
      </c>
      <c r="B19" s="124">
        <v>4026700407563</v>
      </c>
      <c r="C19" s="41"/>
      <c r="D19" s="125" t="s">
        <v>53</v>
      </c>
      <c r="E19" s="43"/>
      <c r="F19" s="44"/>
      <c r="G19" s="43"/>
      <c r="H19" s="43"/>
      <c r="I19" s="44"/>
      <c r="J19" s="43"/>
      <c r="K19" s="45"/>
      <c r="L19" s="126" t="s">
        <v>48</v>
      </c>
      <c r="M19" s="127">
        <v>15500</v>
      </c>
      <c r="N19" s="128">
        <v>1</v>
      </c>
      <c r="O19" s="49">
        <f t="shared" si="0"/>
        <v>15500</v>
      </c>
      <c r="P19" s="50"/>
    </row>
    <row r="20" spans="1:16" ht="15" customHeight="1" x14ac:dyDescent="0.25">
      <c r="A20" s="123">
        <v>6</v>
      </c>
      <c r="B20" s="124">
        <v>4970129724483</v>
      </c>
      <c r="C20" s="41"/>
      <c r="D20" s="125" t="s">
        <v>54</v>
      </c>
      <c r="E20" s="43"/>
      <c r="F20" s="44"/>
      <c r="G20" s="43"/>
      <c r="H20" s="43"/>
      <c r="I20" s="44"/>
      <c r="J20" s="43"/>
      <c r="K20" s="45"/>
      <c r="L20" s="126" t="s">
        <v>48</v>
      </c>
      <c r="M20" s="127">
        <v>18000</v>
      </c>
      <c r="N20" s="128">
        <v>1</v>
      </c>
      <c r="O20" s="49">
        <f t="shared" si="0"/>
        <v>18000</v>
      </c>
      <c r="P20" s="50"/>
    </row>
    <row r="21" spans="1:16" ht="15" customHeight="1" x14ac:dyDescent="0.25">
      <c r="A21" s="123">
        <v>7</v>
      </c>
      <c r="B21" s="124">
        <v>4005401200895</v>
      </c>
      <c r="C21" s="41"/>
      <c r="D21" s="125" t="s">
        <v>55</v>
      </c>
      <c r="E21" s="43"/>
      <c r="F21" s="44"/>
      <c r="G21" s="43"/>
      <c r="H21" s="43"/>
      <c r="I21" s="44"/>
      <c r="J21" s="43"/>
      <c r="K21" s="45"/>
      <c r="L21" s="126" t="s">
        <v>48</v>
      </c>
      <c r="M21" s="127">
        <v>71000</v>
      </c>
      <c r="N21" s="128">
        <v>1</v>
      </c>
      <c r="O21" s="49">
        <f t="shared" si="0"/>
        <v>71000</v>
      </c>
      <c r="P21" s="50"/>
    </row>
    <row r="22" spans="1:16" ht="18" customHeight="1" x14ac:dyDescent="0.25">
      <c r="A22" s="123">
        <v>8</v>
      </c>
      <c r="B22" s="124">
        <v>200020045</v>
      </c>
      <c r="C22" s="41"/>
      <c r="D22" s="125" t="s">
        <v>56</v>
      </c>
      <c r="E22" s="43"/>
      <c r="F22" s="44"/>
      <c r="G22" s="43"/>
      <c r="H22" s="43"/>
      <c r="I22" s="44"/>
      <c r="J22" s="43"/>
      <c r="K22" s="45"/>
      <c r="L22" s="126" t="s">
        <v>86</v>
      </c>
      <c r="M22" s="127">
        <v>10000</v>
      </c>
      <c r="N22" s="128">
        <v>1</v>
      </c>
      <c r="O22" s="49">
        <f t="shared" si="0"/>
        <v>10000</v>
      </c>
      <c r="P22" s="50"/>
    </row>
    <row r="23" spans="1:16" ht="15" customHeight="1" x14ac:dyDescent="0.25">
      <c r="A23" s="123">
        <v>9</v>
      </c>
      <c r="B23" s="124">
        <v>7222202001499</v>
      </c>
      <c r="C23" s="41"/>
      <c r="D23" s="42" t="s">
        <v>57</v>
      </c>
      <c r="E23" s="43"/>
      <c r="F23" s="44"/>
      <c r="G23" s="43"/>
      <c r="H23" s="43"/>
      <c r="I23" s="44"/>
      <c r="J23" s="43"/>
      <c r="K23" s="45"/>
      <c r="L23" s="126" t="s">
        <v>48</v>
      </c>
      <c r="M23" s="127">
        <v>24000</v>
      </c>
      <c r="N23" s="128">
        <v>1</v>
      </c>
      <c r="O23" s="49">
        <f t="shared" si="0"/>
        <v>24000</v>
      </c>
      <c r="P23" s="50"/>
    </row>
    <row r="24" spans="1:16" ht="15" customHeight="1" x14ac:dyDescent="0.25">
      <c r="A24" s="123">
        <v>10</v>
      </c>
      <c r="B24" s="124">
        <v>4007817104118</v>
      </c>
      <c r="C24" s="41"/>
      <c r="D24" s="42" t="s">
        <v>58</v>
      </c>
      <c r="E24" s="43"/>
      <c r="F24" s="44"/>
      <c r="G24" s="43"/>
      <c r="H24" s="43"/>
      <c r="I24" s="44"/>
      <c r="J24" s="43"/>
      <c r="K24" s="45"/>
      <c r="L24" s="126" t="s">
        <v>48</v>
      </c>
      <c r="M24" s="127">
        <v>4000</v>
      </c>
      <c r="N24" s="128">
        <v>1</v>
      </c>
      <c r="O24" s="49">
        <f t="shared" si="0"/>
        <v>4000</v>
      </c>
      <c r="P24" s="50"/>
    </row>
    <row r="25" spans="1:16" ht="15" customHeight="1" x14ac:dyDescent="0.25">
      <c r="A25" s="123">
        <v>11</v>
      </c>
      <c r="B25" s="124">
        <v>9555684675927</v>
      </c>
      <c r="C25" s="41"/>
      <c r="D25" s="42" t="s">
        <v>83</v>
      </c>
      <c r="E25" s="43"/>
      <c r="F25" s="44"/>
      <c r="G25" s="43"/>
      <c r="H25" s="43"/>
      <c r="I25" s="44"/>
      <c r="J25" s="43"/>
      <c r="K25" s="45"/>
      <c r="L25" s="126" t="s">
        <v>48</v>
      </c>
      <c r="M25" s="127">
        <v>3000</v>
      </c>
      <c r="N25" s="128">
        <v>1</v>
      </c>
      <c r="O25" s="49">
        <f t="shared" si="0"/>
        <v>3000</v>
      </c>
      <c r="P25" s="50"/>
    </row>
    <row r="26" spans="1:16" ht="15" customHeight="1" x14ac:dyDescent="0.25">
      <c r="A26" s="123">
        <v>12</v>
      </c>
      <c r="B26" s="124">
        <v>8997231060441</v>
      </c>
      <c r="C26" s="41"/>
      <c r="D26" s="42" t="s">
        <v>59</v>
      </c>
      <c r="E26" s="43"/>
      <c r="F26" s="44"/>
      <c r="G26" s="43"/>
      <c r="H26" s="43"/>
      <c r="I26" s="44"/>
      <c r="J26" s="43"/>
      <c r="K26" s="45"/>
      <c r="L26" s="126" t="s">
        <v>48</v>
      </c>
      <c r="M26" s="127">
        <v>14000</v>
      </c>
      <c r="N26" s="128">
        <v>1</v>
      </c>
      <c r="O26" s="49">
        <f t="shared" si="0"/>
        <v>14000</v>
      </c>
      <c r="P26" s="50"/>
    </row>
    <row r="27" spans="1:16" ht="18" customHeight="1" x14ac:dyDescent="0.25">
      <c r="A27" s="123">
        <v>13</v>
      </c>
      <c r="B27" s="124">
        <v>8994793004173</v>
      </c>
      <c r="C27" s="41"/>
      <c r="D27" s="42" t="s">
        <v>84</v>
      </c>
      <c r="E27" s="43"/>
      <c r="F27" s="44"/>
      <c r="G27" s="43"/>
      <c r="H27" s="43"/>
      <c r="I27" s="44"/>
      <c r="J27" s="43"/>
      <c r="K27" s="45"/>
      <c r="L27" s="126" t="s">
        <v>48</v>
      </c>
      <c r="M27" s="127">
        <v>6000</v>
      </c>
      <c r="N27" s="128">
        <v>1</v>
      </c>
      <c r="O27" s="49">
        <f t="shared" si="0"/>
        <v>6000</v>
      </c>
      <c r="P27" s="50"/>
    </row>
    <row r="28" spans="1:16" ht="15" customHeight="1" x14ac:dyDescent="0.25">
      <c r="A28" s="123">
        <v>14</v>
      </c>
      <c r="B28" s="124">
        <v>7222202000380</v>
      </c>
      <c r="C28" s="41"/>
      <c r="D28" s="125" t="s">
        <v>60</v>
      </c>
      <c r="E28" s="43"/>
      <c r="F28" s="44"/>
      <c r="G28" s="43"/>
      <c r="H28" s="43"/>
      <c r="I28" s="44"/>
      <c r="J28" s="43"/>
      <c r="K28" s="45"/>
      <c r="L28" s="126" t="s">
        <v>48</v>
      </c>
      <c r="M28" s="127">
        <v>15000</v>
      </c>
      <c r="N28" s="128">
        <v>1</v>
      </c>
      <c r="O28" s="49">
        <f t="shared" si="0"/>
        <v>15000</v>
      </c>
      <c r="P28" s="50"/>
    </row>
    <row r="29" spans="1:16" ht="15" customHeight="1" x14ac:dyDescent="0.25">
      <c r="A29" s="123">
        <v>15</v>
      </c>
      <c r="B29" s="124">
        <v>7222202000352</v>
      </c>
      <c r="C29" s="41"/>
      <c r="D29" s="42" t="s">
        <v>61</v>
      </c>
      <c r="E29" s="43"/>
      <c r="F29" s="44"/>
      <c r="G29" s="43"/>
      <c r="H29" s="43"/>
      <c r="I29" s="44"/>
      <c r="J29" s="43"/>
      <c r="K29" s="45"/>
      <c r="L29" s="126" t="s">
        <v>48</v>
      </c>
      <c r="M29" s="127">
        <v>5500</v>
      </c>
      <c r="N29" s="48">
        <v>1</v>
      </c>
      <c r="O29" s="49">
        <f t="shared" si="0"/>
        <v>5500</v>
      </c>
      <c r="P29" s="50"/>
    </row>
    <row r="30" spans="1:16" ht="15" customHeight="1" x14ac:dyDescent="0.25">
      <c r="A30" s="123">
        <v>16</v>
      </c>
      <c r="B30" s="124">
        <v>7111201000299</v>
      </c>
      <c r="C30" s="41"/>
      <c r="D30" s="125" t="s">
        <v>62</v>
      </c>
      <c r="E30" s="43"/>
      <c r="F30" s="44"/>
      <c r="G30" s="43"/>
      <c r="H30" s="43"/>
      <c r="I30" s="44"/>
      <c r="J30" s="43"/>
      <c r="K30" s="45"/>
      <c r="L30" s="126" t="s">
        <v>48</v>
      </c>
      <c r="M30" s="127">
        <v>15000</v>
      </c>
      <c r="N30" s="48">
        <v>1</v>
      </c>
      <c r="O30" s="49">
        <f t="shared" si="0"/>
        <v>15000</v>
      </c>
      <c r="P30" s="50"/>
    </row>
    <row r="31" spans="1:16" ht="18" customHeight="1" x14ac:dyDescent="0.25">
      <c r="A31" s="123">
        <v>17</v>
      </c>
      <c r="B31" s="124">
        <v>4970129726517</v>
      </c>
      <c r="C31" s="41"/>
      <c r="D31" s="42" t="s">
        <v>63</v>
      </c>
      <c r="E31" s="43"/>
      <c r="F31" s="44"/>
      <c r="G31" s="43"/>
      <c r="H31" s="43"/>
      <c r="I31" s="44"/>
      <c r="J31" s="43"/>
      <c r="K31" s="45"/>
      <c r="L31" s="48" t="s">
        <v>87</v>
      </c>
      <c r="M31" s="127">
        <v>8000</v>
      </c>
      <c r="N31" s="48">
        <v>1</v>
      </c>
      <c r="O31" s="49">
        <f t="shared" si="0"/>
        <v>8000</v>
      </c>
      <c r="P31" s="50"/>
    </row>
    <row r="32" spans="1:16" ht="15" customHeight="1" x14ac:dyDescent="0.25">
      <c r="A32" s="123">
        <v>18</v>
      </c>
      <c r="B32" s="124">
        <v>200020116</v>
      </c>
      <c r="C32" s="41"/>
      <c r="D32" s="42" t="s">
        <v>85</v>
      </c>
      <c r="E32" s="43"/>
      <c r="F32" s="44"/>
      <c r="G32" s="43"/>
      <c r="H32" s="43"/>
      <c r="I32" s="44"/>
      <c r="J32" s="43"/>
      <c r="K32" s="45"/>
      <c r="L32" s="126" t="s">
        <v>48</v>
      </c>
      <c r="M32" s="127">
        <v>72000</v>
      </c>
      <c r="N32" s="48">
        <v>1</v>
      </c>
      <c r="O32" s="49">
        <f t="shared" si="0"/>
        <v>72000</v>
      </c>
      <c r="P32" s="50"/>
    </row>
    <row r="33" spans="1:21" ht="15" customHeight="1" x14ac:dyDescent="0.25">
      <c r="A33" s="123">
        <v>19</v>
      </c>
      <c r="B33" s="124">
        <v>4987167014186</v>
      </c>
      <c r="C33" s="41"/>
      <c r="D33" s="125" t="s">
        <v>98</v>
      </c>
      <c r="E33" s="43"/>
      <c r="F33" s="44"/>
      <c r="G33" s="43"/>
      <c r="H33" s="43"/>
      <c r="I33" s="44"/>
      <c r="J33" s="43"/>
      <c r="K33" s="45"/>
      <c r="L33" s="126" t="s">
        <v>48</v>
      </c>
      <c r="M33" s="127">
        <v>34500</v>
      </c>
      <c r="N33" s="48">
        <v>1</v>
      </c>
      <c r="O33" s="49">
        <f t="shared" si="0"/>
        <v>34500</v>
      </c>
      <c r="P33" s="50"/>
    </row>
    <row r="34" spans="1:21" ht="15" customHeight="1" x14ac:dyDescent="0.25">
      <c r="A34" s="123">
        <v>20</v>
      </c>
      <c r="B34" s="124">
        <v>200010018</v>
      </c>
      <c r="C34" s="41"/>
      <c r="D34" s="42" t="s">
        <v>99</v>
      </c>
      <c r="E34" s="43"/>
      <c r="F34" s="44"/>
      <c r="G34" s="43"/>
      <c r="H34" s="43"/>
      <c r="I34" s="44"/>
      <c r="J34" s="43"/>
      <c r="K34" s="45"/>
      <c r="L34" s="48" t="s">
        <v>87</v>
      </c>
      <c r="M34" s="127">
        <v>5000</v>
      </c>
      <c r="N34" s="48">
        <v>1</v>
      </c>
      <c r="O34" s="49">
        <f t="shared" ref="O34" si="1">M34*N34</f>
        <v>5000</v>
      </c>
      <c r="P34" s="50"/>
    </row>
    <row r="35" spans="1:21" ht="18" customHeight="1" x14ac:dyDescent="0.2">
      <c r="A35" s="180" t="s">
        <v>64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2"/>
      <c r="N35" s="51" t="e">
        <f>IF($F$5=0,"",SUM(N15:N34))</f>
        <v>#N/A</v>
      </c>
      <c r="O35" s="52" t="e">
        <f>IF($F$5=0,"",SUM(O15:O34))</f>
        <v>#N/A</v>
      </c>
      <c r="P35" s="53"/>
      <c r="R35" s="54"/>
      <c r="S35" s="54"/>
      <c r="T35" s="54"/>
      <c r="U35" s="54"/>
    </row>
    <row r="36" spans="1:21" ht="18" customHeight="1" x14ac:dyDescent="0.2">
      <c r="A36" s="180" t="s">
        <v>65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2"/>
      <c r="N36" s="51" t="e">
        <f>IF($F$5=0,"",(N14+N35))</f>
        <v>#N/A</v>
      </c>
      <c r="O36" s="55" t="e">
        <f>IF($F$5=0,"",(O14+O35))</f>
        <v>#N/A</v>
      </c>
      <c r="P36" s="53"/>
      <c r="R36" s="54"/>
      <c r="S36" s="54"/>
      <c r="T36" s="54"/>
      <c r="U36" s="54"/>
    </row>
    <row r="37" spans="1:21" ht="18" customHeight="1" x14ac:dyDescent="0.2">
      <c r="A37" s="166" t="s">
        <v>66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8"/>
      <c r="N37" s="56"/>
      <c r="O37" s="57" t="e">
        <f>VLOOKUP(P6,TK_B_2024[#All],12,0)</f>
        <v>#N/A</v>
      </c>
      <c r="P37" s="58"/>
      <c r="R37" s="54"/>
      <c r="S37" s="54"/>
      <c r="T37" s="54"/>
      <c r="U37" s="54"/>
    </row>
    <row r="38" spans="1:21" ht="18" customHeight="1" x14ac:dyDescent="0.2">
      <c r="A38" s="166" t="s">
        <v>67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8"/>
      <c r="N38" s="56"/>
      <c r="O38" s="57" t="e">
        <f>VLOOKUP(P6,TK_B_2024[#All],10,0)</f>
        <v>#N/A</v>
      </c>
      <c r="P38" s="58"/>
      <c r="R38" s="54"/>
      <c r="S38" s="54"/>
      <c r="T38" s="54"/>
      <c r="U38" s="54"/>
    </row>
    <row r="39" spans="1:21" ht="24.95" customHeight="1" thickBot="1" x14ac:dyDescent="0.3">
      <c r="A39" s="169" t="s">
        <v>68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1"/>
      <c r="N39" s="59" t="e">
        <f>N36</f>
        <v>#N/A</v>
      </c>
      <c r="O39" s="172" t="e">
        <f>O36+O37+O38</f>
        <v>#N/A</v>
      </c>
      <c r="P39" s="173" t="e">
        <f>P35+#REF!</f>
        <v>#REF!</v>
      </c>
    </row>
    <row r="40" spans="1:21" ht="5.0999999999999996" customHeight="1" thickTop="1" thickBot="1" x14ac:dyDescent="0.3">
      <c r="A40" s="60"/>
      <c r="B40" s="61"/>
      <c r="C40" s="61"/>
      <c r="D40" s="62"/>
      <c r="E40" s="61"/>
      <c r="F40" s="63"/>
      <c r="G40" s="61"/>
      <c r="H40" s="61"/>
      <c r="I40" s="63"/>
      <c r="J40" s="61"/>
      <c r="K40" s="61"/>
      <c r="L40" s="64"/>
      <c r="M40" s="65"/>
      <c r="N40" s="60"/>
      <c r="O40" s="66"/>
      <c r="P40" s="60"/>
    </row>
    <row r="41" spans="1:21" s="68" customFormat="1" ht="15" customHeight="1" thickTop="1" x14ac:dyDescent="0.25">
      <c r="A41" s="67"/>
      <c r="C41" s="69"/>
      <c r="D41" s="70"/>
      <c r="E41" s="67"/>
      <c r="F41" s="69"/>
      <c r="G41" s="69"/>
      <c r="H41" s="69"/>
      <c r="I41" s="69"/>
      <c r="J41" s="69"/>
      <c r="K41" s="69"/>
      <c r="L41" s="174" t="s">
        <v>69</v>
      </c>
      <c r="M41" s="175"/>
      <c r="N41" s="71" t="e">
        <f>IF($F$5=0,"",IF($P$13="Menyusul",$N$13,0)+IF($P$15="Menyusul",$N$15,0)+IF($P$16="Menyusul",$N$16,0)+IF($P$17="Menyusul",$N$17,0)+IF($P$18="Menyusul",$N$18,0)+IF($P$19="Menyusul",$N$19,0)+IF($P$20="Menyusul",$N$20,0)+IF($P$21="Menyusul",$N$21,0)+IF($P$22="Menyusul",$N$22,0)+IF($P$23="Menyusul",$N$23,0)+IF($P$24="Menyusul",$N$24,0)+IF($P$25="Menyusul",$N$25,0)+IF($P$26="Menyusul",$N$26,0)+IF($P$27="Menyusul",$N$27,0)+IF($P$28="Menyusul",$N$28,0)+IF($P$29="Menyusul",$N$29,0)+IF($P$30="Menyusul",$N$30,0)+IF($P$31="Menyusul",$N$31,0)+IF($P$32="Menyusul",$N$32,0)+IF($P$33="Menyusul",$N$33,0)+IF(#REF!="Menyusul",#REF!,0))</f>
        <v>#N/A</v>
      </c>
      <c r="O41" s="72"/>
      <c r="P41" s="73" t="e">
        <f>IF($F$5=0,"",IF($P$13="Menyusul",$O$13,0)+IF($P$15="Menyusul",$O$15,0)+IF($P$16="Menyusul",$O$16,0)+IF($P$17="Menyusul",$O$17,0)+IF($P$18="Menyusul",$O$18,0)+IF($P$19="Menyusul",$O$19,0)+IF($P$20="Menyusul",$O$20,0)+IF($P$21="Menyusul",$O$21,0)+IF($P$22="Menyusul",$O$22,0)+IF($P$23="Menyusul",$O$23,0)+IF($P$24="Menyusul",$O$24,0)+IF($P$25="Menyusul",$O$25,0)+IF($P$26="Menyusul",$O$26,0)+IF($P$27="Menyusul",$O$27,0)+IF($P$28="Menyusul",$O$28,0)+IF($P$29="Menyusul",$O$29,0)+IF($P$30="Menyusul",$O$30,0)+IF($P$31="Menyusul",$O$31,0)+IF($P$32="Menyusul",$O$32,0)+IF($P$33="Menyusul",$O$33,0)+IF(#REF!="Menyusul",#REF!,0))</f>
        <v>#N/A</v>
      </c>
    </row>
    <row r="42" spans="1:21" s="68" customFormat="1" ht="15" customHeight="1" thickBot="1" x14ac:dyDescent="0.3">
      <c r="A42" s="74"/>
      <c r="D42" s="75"/>
      <c r="E42" s="74"/>
      <c r="L42" s="161" t="s">
        <v>70</v>
      </c>
      <c r="M42" s="162"/>
      <c r="N42" s="76" t="e">
        <f>N39-N41</f>
        <v>#N/A</v>
      </c>
      <c r="O42" s="77"/>
      <c r="P42" s="78" t="e">
        <f>O39-P41</f>
        <v>#N/A</v>
      </c>
    </row>
    <row r="43" spans="1:21" ht="5.0999999999999996" customHeight="1" thickTop="1" thickBot="1" x14ac:dyDescent="0.3">
      <c r="A43" s="60"/>
      <c r="B43" s="61"/>
      <c r="C43" s="61"/>
      <c r="D43" s="62"/>
      <c r="E43" s="61"/>
      <c r="F43" s="63"/>
      <c r="G43" s="61"/>
      <c r="H43" s="61"/>
      <c r="I43" s="63"/>
      <c r="J43" s="61"/>
      <c r="K43" s="61"/>
      <c r="L43" s="64"/>
      <c r="M43" s="65"/>
      <c r="N43" s="60"/>
      <c r="O43" s="66"/>
      <c r="P43" s="60"/>
    </row>
    <row r="44" spans="1:21" s="10" customFormat="1" ht="9.9499999999999993" customHeight="1" x14ac:dyDescent="0.25">
      <c r="A44" s="79"/>
      <c r="B44" s="80"/>
      <c r="C44" s="80"/>
      <c r="D44" s="81"/>
      <c r="E44" s="80"/>
      <c r="F44" s="82"/>
      <c r="G44" s="80"/>
      <c r="H44" s="80"/>
      <c r="I44" s="80"/>
      <c r="J44" s="80"/>
      <c r="K44" s="83"/>
      <c r="L44" s="84"/>
      <c r="M44" s="84"/>
      <c r="N44" s="85"/>
      <c r="O44" s="85"/>
      <c r="P44" s="86"/>
    </row>
    <row r="45" spans="1:21" s="10" customFormat="1" ht="15" customHeight="1" x14ac:dyDescent="0.25">
      <c r="A45" s="87"/>
      <c r="B45" s="19" t="s">
        <v>71</v>
      </c>
      <c r="C45" s="19"/>
      <c r="D45" s="88"/>
      <c r="E45" s="20"/>
      <c r="F45" s="19"/>
      <c r="G45" s="19"/>
      <c r="H45" s="19"/>
      <c r="I45" s="20"/>
      <c r="J45" s="20"/>
      <c r="K45" s="89"/>
      <c r="L45" s="90"/>
      <c r="M45" s="90"/>
      <c r="P45" s="91"/>
    </row>
    <row r="46" spans="1:21" s="10" customFormat="1" ht="15" customHeight="1" x14ac:dyDescent="0.25">
      <c r="A46" s="92"/>
      <c r="B46" s="10" t="s">
        <v>72</v>
      </c>
      <c r="D46" s="93"/>
      <c r="E46" s="30"/>
      <c r="J46" s="93"/>
      <c r="L46" s="94"/>
      <c r="M46" s="94"/>
      <c r="P46" s="91"/>
    </row>
    <row r="47" spans="1:21" s="10" customFormat="1" ht="15" customHeight="1" x14ac:dyDescent="0.25">
      <c r="A47" s="92"/>
      <c r="B47" s="10" t="s">
        <v>73</v>
      </c>
      <c r="D47" s="93"/>
      <c r="E47" s="30"/>
      <c r="L47" s="94"/>
      <c r="M47" s="94"/>
      <c r="P47" s="91"/>
    </row>
    <row r="48" spans="1:21" s="10" customFormat="1" ht="9.9499999999999993" customHeight="1" x14ac:dyDescent="0.25">
      <c r="A48" s="95"/>
      <c r="B48" s="10" t="s">
        <v>96</v>
      </c>
      <c r="D48" s="93"/>
      <c r="E48" s="30"/>
      <c r="L48" s="94"/>
      <c r="M48" s="94"/>
      <c r="P48" s="91"/>
    </row>
    <row r="49" spans="1:21" ht="15" customHeight="1" thickBot="1" x14ac:dyDescent="0.3">
      <c r="A49" s="96"/>
      <c r="B49" s="97"/>
      <c r="C49" s="97"/>
      <c r="D49" s="98"/>
      <c r="E49" s="99"/>
      <c r="F49" s="97"/>
      <c r="G49" s="97"/>
      <c r="H49" s="97"/>
      <c r="I49" s="97"/>
      <c r="J49" s="97"/>
      <c r="K49" s="97"/>
      <c r="L49" s="97"/>
      <c r="M49" s="97"/>
      <c r="N49" s="97"/>
      <c r="O49" s="100"/>
      <c r="P49" s="101"/>
      <c r="R49" s="69"/>
      <c r="S49" s="69"/>
      <c r="T49" s="69"/>
      <c r="U49" s="69"/>
    </row>
    <row r="50" spans="1:21" ht="5.0999999999999996" customHeight="1" x14ac:dyDescent="0.25">
      <c r="B50" s="7"/>
      <c r="R50" s="69"/>
      <c r="S50" s="69"/>
      <c r="T50" s="69"/>
      <c r="U50" s="69"/>
    </row>
    <row r="51" spans="1:21" ht="5.0999999999999996" customHeight="1" x14ac:dyDescent="0.25">
      <c r="B51" s="7"/>
      <c r="R51" s="69"/>
      <c r="S51" s="69"/>
      <c r="T51" s="69"/>
      <c r="U51" s="69"/>
    </row>
    <row r="52" spans="1:21" ht="5.0999999999999996" customHeight="1" x14ac:dyDescent="0.25">
      <c r="B52" s="7"/>
      <c r="R52" s="69"/>
      <c r="S52" s="69"/>
      <c r="T52" s="69"/>
      <c r="U52" s="69"/>
    </row>
    <row r="53" spans="1:21" ht="5.0999999999999996" customHeight="1" x14ac:dyDescent="0.25">
      <c r="B53" s="7"/>
      <c r="R53" s="69"/>
      <c r="S53" s="69"/>
      <c r="T53" s="69"/>
      <c r="U53" s="69"/>
    </row>
    <row r="54" spans="1:21" ht="5.0999999999999996" customHeight="1" x14ac:dyDescent="0.25">
      <c r="B54" s="7"/>
      <c r="R54" s="69"/>
      <c r="S54" s="69"/>
      <c r="T54" s="69"/>
      <c r="U54" s="69"/>
    </row>
    <row r="55" spans="1:21" s="69" customFormat="1" ht="15" customHeight="1" x14ac:dyDescent="0.25">
      <c r="A55" s="19"/>
      <c r="B55" s="102" t="s">
        <v>74</v>
      </c>
      <c r="C55" s="20"/>
      <c r="D55" s="103" t="s">
        <v>75</v>
      </c>
      <c r="E55" s="20"/>
      <c r="F55" s="19"/>
      <c r="G55" s="20"/>
      <c r="H55" s="20"/>
      <c r="I55" s="20"/>
      <c r="J55" s="20"/>
      <c r="K55" s="185" t="s">
        <v>76</v>
      </c>
      <c r="L55" s="185"/>
      <c r="M55" s="185"/>
      <c r="N55" s="185"/>
      <c r="O55" s="185"/>
      <c r="P55" s="185"/>
    </row>
    <row r="56" spans="1:21" s="69" customFormat="1" ht="18" customHeight="1" x14ac:dyDescent="0.25">
      <c r="A56" s="19"/>
      <c r="B56" s="20"/>
      <c r="C56" s="20"/>
      <c r="D56" s="88"/>
      <c r="E56" s="20"/>
      <c r="F56" s="19"/>
      <c r="G56" s="20"/>
      <c r="H56" s="20"/>
      <c r="I56" s="20"/>
      <c r="J56" s="20"/>
      <c r="K56" s="188" t="s">
        <v>77</v>
      </c>
      <c r="L56" s="189"/>
      <c r="M56" s="189"/>
      <c r="N56" s="189"/>
      <c r="O56" s="189"/>
      <c r="P56" s="190"/>
    </row>
    <row r="57" spans="1:21" s="69" customFormat="1" ht="15" customHeight="1" x14ac:dyDescent="0.25">
      <c r="A57" s="19"/>
      <c r="B57" s="67" t="s">
        <v>78</v>
      </c>
      <c r="D57" s="191" t="s">
        <v>15</v>
      </c>
      <c r="E57" s="191"/>
      <c r="F57" s="67"/>
      <c r="G57" s="192" t="s">
        <v>16</v>
      </c>
      <c r="H57" s="192"/>
      <c r="I57" s="19"/>
      <c r="J57" s="19"/>
      <c r="K57" s="185" t="s">
        <v>79</v>
      </c>
      <c r="L57" s="185"/>
      <c r="M57" s="185"/>
      <c r="N57" s="185" t="s">
        <v>80</v>
      </c>
      <c r="O57" s="185"/>
      <c r="P57" s="104" t="s">
        <v>81</v>
      </c>
    </row>
    <row r="58" spans="1:21" s="69" customFormat="1" ht="15" customHeight="1" x14ac:dyDescent="0.25">
      <c r="A58" s="19"/>
      <c r="B58" s="67"/>
      <c r="D58" s="67"/>
      <c r="E58" s="20"/>
      <c r="F58" s="19"/>
      <c r="G58" s="20"/>
      <c r="H58" s="20"/>
      <c r="I58" s="20"/>
      <c r="J58" s="20"/>
      <c r="K58" s="105"/>
      <c r="L58" s="20"/>
      <c r="M58" s="106"/>
      <c r="N58" s="107"/>
      <c r="O58" s="108"/>
      <c r="P58" s="109"/>
    </row>
    <row r="59" spans="1:21" s="69" customFormat="1" ht="15" customHeight="1" x14ac:dyDescent="0.25">
      <c r="A59" s="19"/>
      <c r="B59" s="67"/>
      <c r="C59" s="20"/>
      <c r="D59" s="67"/>
      <c r="E59" s="20"/>
      <c r="F59" s="19"/>
      <c r="G59" s="20"/>
      <c r="H59" s="20"/>
      <c r="I59" s="88"/>
      <c r="J59" s="20"/>
      <c r="K59" s="105"/>
      <c r="L59" s="20"/>
      <c r="M59" s="110"/>
      <c r="N59" s="111"/>
      <c r="O59" s="112"/>
      <c r="P59" s="109"/>
      <c r="Q59" s="68"/>
      <c r="R59" s="68"/>
      <c r="S59" s="68"/>
      <c r="T59" s="68"/>
    </row>
    <row r="60" spans="1:21" s="68" customFormat="1" ht="15" customHeight="1" x14ac:dyDescent="0.25">
      <c r="A60" s="10"/>
      <c r="B60" s="74"/>
      <c r="C60" s="30"/>
      <c r="D60" s="74"/>
      <c r="E60" s="30"/>
      <c r="F60" s="10"/>
      <c r="G60" s="30"/>
      <c r="H60" s="30"/>
      <c r="I60" s="93"/>
      <c r="J60" s="30"/>
      <c r="K60" s="113"/>
      <c r="L60" s="30"/>
      <c r="M60" s="114"/>
      <c r="N60" s="115"/>
      <c r="O60" s="116"/>
      <c r="P60" s="117"/>
    </row>
    <row r="61" spans="1:21" s="68" customFormat="1" ht="15" customHeight="1" x14ac:dyDescent="0.25">
      <c r="A61" s="10"/>
      <c r="B61" s="118" t="e">
        <f>VLOOKUP(P6,TK_B_2024[#All],15,0)</f>
        <v>#N/A</v>
      </c>
      <c r="D61" s="186"/>
      <c r="E61" s="186"/>
      <c r="F61" s="10"/>
      <c r="G61" s="187"/>
      <c r="H61" s="187"/>
      <c r="I61" s="93"/>
      <c r="J61" s="30"/>
      <c r="K61" s="120"/>
      <c r="L61" s="119"/>
      <c r="M61" s="121"/>
      <c r="N61" s="120"/>
      <c r="O61" s="121"/>
      <c r="P61" s="122"/>
    </row>
    <row r="78" spans="1:16" ht="15" customHeight="1" x14ac:dyDescent="0.25">
      <c r="A78" s="146"/>
      <c r="B78" s="147"/>
      <c r="C78" s="147"/>
      <c r="D78" s="148"/>
      <c r="E78" s="147"/>
      <c r="F78" s="146"/>
      <c r="G78" s="147"/>
      <c r="H78" s="147"/>
      <c r="I78" s="146"/>
      <c r="J78" s="147"/>
      <c r="K78" s="147"/>
      <c r="L78" s="147"/>
      <c r="M78" s="146"/>
      <c r="N78" s="146"/>
      <c r="O78" s="149"/>
      <c r="P78" s="146"/>
    </row>
    <row r="79" spans="1:16" ht="15" customHeight="1" x14ac:dyDescent="0.25">
      <c r="A79" s="146"/>
      <c r="B79" s="147"/>
      <c r="C79" s="147"/>
      <c r="D79" s="148"/>
      <c r="E79" s="147"/>
      <c r="F79" s="146"/>
      <c r="G79" s="147"/>
      <c r="H79" s="147"/>
      <c r="I79" s="146"/>
      <c r="J79" s="147"/>
      <c r="K79" s="147"/>
      <c r="L79" s="147"/>
      <c r="M79" s="146"/>
      <c r="N79" s="146"/>
      <c r="O79" s="149"/>
      <c r="P79" s="146"/>
    </row>
    <row r="80" spans="1:16" ht="15" customHeight="1" x14ac:dyDescent="0.25">
      <c r="A80" s="146"/>
      <c r="B80" s="147"/>
      <c r="C80" s="147"/>
      <c r="D80" s="148"/>
      <c r="E80" s="147"/>
      <c r="F80" s="146"/>
      <c r="G80" s="147"/>
      <c r="H80" s="147"/>
      <c r="I80" s="146"/>
      <c r="J80" s="147"/>
      <c r="K80" s="147"/>
      <c r="L80" s="147"/>
      <c r="M80" s="146"/>
      <c r="N80" s="146"/>
      <c r="O80" s="149"/>
      <c r="P80" s="146"/>
    </row>
    <row r="81" spans="1:17" ht="15" customHeight="1" thickBot="1" x14ac:dyDescent="0.3">
      <c r="A81" s="146"/>
      <c r="B81" s="147"/>
      <c r="C81" s="147"/>
      <c r="D81" s="148"/>
      <c r="E81" s="147"/>
      <c r="F81" s="146"/>
      <c r="G81" s="147"/>
      <c r="H81" s="147"/>
      <c r="I81" s="146"/>
      <c r="J81" s="147"/>
      <c r="K81" s="147"/>
      <c r="L81" s="147"/>
      <c r="M81" s="146"/>
      <c r="N81" s="146"/>
      <c r="O81" s="149"/>
      <c r="P81" s="146"/>
    </row>
    <row r="82" spans="1:17" ht="15" customHeight="1" thickTop="1" x14ac:dyDescent="0.25">
      <c r="A82" s="133"/>
      <c r="B82" s="134"/>
      <c r="C82" s="134"/>
      <c r="D82" s="135"/>
      <c r="E82" s="134"/>
      <c r="F82" s="136"/>
      <c r="G82" s="134"/>
      <c r="H82" s="134"/>
      <c r="I82" s="136"/>
      <c r="J82" s="134"/>
      <c r="K82" s="134"/>
      <c r="L82" s="134"/>
      <c r="M82" s="136"/>
      <c r="N82" s="136"/>
      <c r="O82" s="137"/>
      <c r="P82" s="136"/>
      <c r="Q82" s="129"/>
    </row>
    <row r="83" spans="1:17" ht="15" customHeight="1" x14ac:dyDescent="0.25">
      <c r="A83" s="138"/>
      <c r="B83" s="147"/>
      <c r="C83" s="147"/>
      <c r="D83" s="148"/>
      <c r="E83" s="147"/>
      <c r="F83" s="146"/>
      <c r="G83" s="147"/>
      <c r="H83" s="147"/>
      <c r="I83" s="146"/>
      <c r="J83" s="147"/>
      <c r="K83" s="147"/>
      <c r="L83" s="147"/>
      <c r="M83" s="146"/>
      <c r="N83" s="146"/>
      <c r="O83" s="149"/>
      <c r="P83" s="146"/>
      <c r="Q83" s="130"/>
    </row>
    <row r="84" spans="1:17" ht="15" customHeight="1" x14ac:dyDescent="0.25">
      <c r="A84" s="138"/>
      <c r="B84" s="147"/>
      <c r="C84" s="147"/>
      <c r="D84" s="148"/>
      <c r="E84" s="147"/>
      <c r="F84" s="146"/>
      <c r="G84" s="147"/>
      <c r="H84" s="147"/>
      <c r="I84" s="146"/>
      <c r="J84" s="147"/>
      <c r="K84" s="147"/>
      <c r="L84" s="147"/>
      <c r="M84" s="146"/>
      <c r="N84" s="146"/>
      <c r="O84" s="149"/>
      <c r="P84" s="146"/>
      <c r="Q84" s="130"/>
    </row>
    <row r="85" spans="1:17" ht="15" customHeight="1" x14ac:dyDescent="0.25">
      <c r="A85" s="138"/>
      <c r="B85" s="147"/>
      <c r="C85" s="147"/>
      <c r="D85" s="148"/>
      <c r="E85" s="147"/>
      <c r="F85" s="146"/>
      <c r="G85" s="147"/>
      <c r="H85" s="147"/>
      <c r="I85" s="146"/>
      <c r="J85" s="147"/>
      <c r="K85" s="147"/>
      <c r="L85" s="147"/>
      <c r="M85" s="146"/>
      <c r="N85" s="146"/>
      <c r="O85" s="149"/>
      <c r="P85" s="146"/>
      <c r="Q85" s="130"/>
    </row>
    <row r="86" spans="1:17" ht="15" customHeight="1" x14ac:dyDescent="0.25">
      <c r="A86" s="138"/>
      <c r="B86" s="147"/>
      <c r="C86" s="147"/>
      <c r="D86" s="148"/>
      <c r="E86" s="147"/>
      <c r="F86" s="146"/>
      <c r="G86" s="147"/>
      <c r="H86" s="147"/>
      <c r="I86" s="146"/>
      <c r="J86" s="147"/>
      <c r="K86" s="147"/>
      <c r="L86" s="147"/>
      <c r="M86" s="146"/>
      <c r="N86" s="146"/>
      <c r="O86" s="149"/>
      <c r="P86" s="146"/>
      <c r="Q86" s="130"/>
    </row>
    <row r="87" spans="1:17" ht="15" customHeight="1" x14ac:dyDescent="0.25">
      <c r="A87" s="138"/>
      <c r="B87" s="147"/>
      <c r="C87" s="147"/>
      <c r="D87" s="148"/>
      <c r="E87" s="147"/>
      <c r="F87" s="146"/>
      <c r="G87" s="147"/>
      <c r="H87" s="147"/>
      <c r="I87" s="146"/>
      <c r="J87" s="147"/>
      <c r="K87" s="147"/>
      <c r="L87" s="147"/>
      <c r="M87" s="146"/>
      <c r="N87" s="146"/>
      <c r="O87" s="149"/>
      <c r="P87" s="146"/>
      <c r="Q87" s="130"/>
    </row>
    <row r="88" spans="1:17" ht="25.5" customHeight="1" x14ac:dyDescent="0.25">
      <c r="A88" s="138"/>
      <c r="B88" s="150"/>
      <c r="C88" s="184" t="s">
        <v>31</v>
      </c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50"/>
      <c r="P88" s="150"/>
      <c r="Q88" s="130"/>
    </row>
    <row r="89" spans="1:17" ht="29.25" customHeight="1" x14ac:dyDescent="0.25">
      <c r="A89" s="138"/>
      <c r="B89" s="150"/>
      <c r="C89" s="184" t="s">
        <v>32</v>
      </c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50"/>
      <c r="P89" s="150"/>
      <c r="Q89" s="130"/>
    </row>
    <row r="90" spans="1:17" ht="32.25" customHeight="1" x14ac:dyDescent="0.25">
      <c r="A90" s="138"/>
      <c r="B90" s="150"/>
      <c r="C90" s="184" t="s">
        <v>88</v>
      </c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50"/>
      <c r="Q90" s="130"/>
    </row>
    <row r="91" spans="1:17" ht="32.25" customHeight="1" x14ac:dyDescent="0.25">
      <c r="A91" s="138"/>
      <c r="B91" s="150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0"/>
      <c r="P91" s="151" t="e">
        <f>VLOOKUP(P94,TK_B_2024[#All],9,0)</f>
        <v>#N/A</v>
      </c>
      <c r="Q91" s="130"/>
    </row>
    <row r="92" spans="1:17" ht="15" customHeight="1" x14ac:dyDescent="0.25">
      <c r="A92" s="183"/>
      <c r="B92" s="184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50"/>
      <c r="P92" s="150"/>
      <c r="Q92" s="130"/>
    </row>
    <row r="93" spans="1:17" ht="48" customHeight="1" thickBot="1" x14ac:dyDescent="0.3">
      <c r="A93" s="139"/>
      <c r="B93" s="184" t="s">
        <v>90</v>
      </c>
      <c r="C93" s="184"/>
      <c r="D93" s="184"/>
      <c r="E93" s="153" t="s">
        <v>33</v>
      </c>
      <c r="F93" s="156" t="e">
        <f>VLOOKUP(P94,TK_B_2024[#All],3,0)</f>
        <v>#N/A</v>
      </c>
      <c r="G93" s="15"/>
      <c r="H93" s="16"/>
      <c r="I93" s="14"/>
      <c r="J93" s="15"/>
      <c r="K93" s="15"/>
      <c r="L93" s="16"/>
      <c r="M93" s="15"/>
      <c r="N93" s="15"/>
      <c r="O93" s="152"/>
      <c r="P93" s="154" t="s">
        <v>94</v>
      </c>
      <c r="Q93" s="130"/>
    </row>
    <row r="94" spans="1:17" ht="40.5" customHeight="1" thickBot="1" x14ac:dyDescent="0.3">
      <c r="A94" s="139"/>
      <c r="B94" s="184" t="s">
        <v>91</v>
      </c>
      <c r="C94" s="184"/>
      <c r="D94" s="184"/>
      <c r="E94" s="153" t="s">
        <v>33</v>
      </c>
      <c r="F94" s="157" t="e">
        <f>VLOOKUP(P94,TK_B_2024[#All],5,0)</f>
        <v>#N/A</v>
      </c>
      <c r="G94" s="158"/>
      <c r="H94" s="159"/>
      <c r="I94" s="160"/>
      <c r="J94" s="158"/>
      <c r="K94" s="158"/>
      <c r="L94" s="159"/>
      <c r="M94" s="158"/>
      <c r="N94" s="158"/>
      <c r="O94" s="152"/>
      <c r="P94" s="155">
        <f>P6</f>
        <v>0</v>
      </c>
      <c r="Q94" s="130"/>
    </row>
    <row r="95" spans="1:17" ht="92.25" customHeight="1" thickBot="1" x14ac:dyDescent="0.3">
      <c r="A95" s="139"/>
      <c r="B95" s="184" t="s">
        <v>92</v>
      </c>
      <c r="C95" s="184"/>
      <c r="D95" s="184"/>
      <c r="E95" s="153" t="s">
        <v>33</v>
      </c>
      <c r="F95" s="193" t="e">
        <f>VLOOKUP(P94,TK_B_2024[#All],8,0)</f>
        <v>#N/A</v>
      </c>
      <c r="G95" s="193"/>
      <c r="H95" s="193"/>
      <c r="I95" s="193"/>
      <c r="J95" s="193"/>
      <c r="K95" s="193"/>
      <c r="L95" s="193"/>
      <c r="M95" s="193"/>
      <c r="N95" s="193"/>
      <c r="O95" s="193"/>
      <c r="P95" s="146"/>
      <c r="Q95" s="130"/>
    </row>
    <row r="96" spans="1:17" ht="51" customHeight="1" thickBot="1" x14ac:dyDescent="0.3">
      <c r="A96" s="140"/>
      <c r="B96" s="184" t="s">
        <v>95</v>
      </c>
      <c r="C96" s="184"/>
      <c r="D96" s="184"/>
      <c r="E96" s="153" t="s">
        <v>33</v>
      </c>
      <c r="F96" s="194" t="e">
        <f>VLOOKUP(P94,TK_B_2024[#All],6,0)</f>
        <v>#N/A</v>
      </c>
      <c r="G96" s="194"/>
      <c r="H96" s="194"/>
      <c r="I96" s="194"/>
      <c r="J96" s="194"/>
      <c r="K96" s="194"/>
      <c r="L96" s="194"/>
      <c r="M96" s="194"/>
      <c r="N96" s="194"/>
      <c r="O96" s="152"/>
      <c r="P96" s="146"/>
      <c r="Q96" s="130"/>
    </row>
    <row r="97" spans="1:17" ht="46.5" customHeight="1" thickBot="1" x14ac:dyDescent="0.3">
      <c r="A97" s="140"/>
      <c r="B97" s="184" t="s">
        <v>93</v>
      </c>
      <c r="C97" s="184"/>
      <c r="D97" s="184"/>
      <c r="E97" s="153" t="s">
        <v>33</v>
      </c>
      <c r="F97" s="194" t="e">
        <f>VLOOKUP(P94,TK_B_2024[#All],7,0)</f>
        <v>#N/A</v>
      </c>
      <c r="G97" s="194"/>
      <c r="H97" s="194"/>
      <c r="I97" s="194"/>
      <c r="J97" s="194"/>
      <c r="K97" s="194"/>
      <c r="L97" s="194"/>
      <c r="M97" s="194"/>
      <c r="N97" s="194"/>
      <c r="O97" s="152"/>
      <c r="P97" s="146"/>
      <c r="Q97" s="130"/>
    </row>
    <row r="98" spans="1:17" ht="15" customHeight="1" x14ac:dyDescent="0.25">
      <c r="A98" s="138"/>
      <c r="B98" s="147"/>
      <c r="C98" s="147"/>
      <c r="D98" s="148"/>
      <c r="E98" s="147"/>
      <c r="F98" s="146"/>
      <c r="G98" s="147"/>
      <c r="H98" s="147"/>
      <c r="I98" s="146"/>
      <c r="J98" s="147"/>
      <c r="K98" s="147"/>
      <c r="L98" s="147"/>
      <c r="M98" s="146"/>
      <c r="N98" s="146"/>
      <c r="O98" s="149"/>
      <c r="P98" s="146"/>
      <c r="Q98" s="130"/>
    </row>
    <row r="99" spans="1:17" ht="15" customHeight="1" thickBot="1" x14ac:dyDescent="0.3">
      <c r="A99" s="141"/>
      <c r="B99" s="142"/>
      <c r="C99" s="142"/>
      <c r="D99" s="143"/>
      <c r="E99" s="142"/>
      <c r="F99" s="144"/>
      <c r="G99" s="142"/>
      <c r="H99" s="142"/>
      <c r="I99" s="144"/>
      <c r="J99" s="142"/>
      <c r="K99" s="142"/>
      <c r="L99" s="142"/>
      <c r="M99" s="144"/>
      <c r="N99" s="144"/>
      <c r="O99" s="145"/>
      <c r="P99" s="131"/>
      <c r="Q99" s="132"/>
    </row>
    <row r="100" spans="1:17" ht="15" customHeight="1" thickTop="1" x14ac:dyDescent="0.25">
      <c r="A100" s="146"/>
      <c r="B100" s="147"/>
      <c r="C100" s="147"/>
      <c r="D100" s="148"/>
      <c r="E100" s="147"/>
      <c r="F100" s="146"/>
      <c r="G100" s="147"/>
      <c r="H100" s="147"/>
      <c r="I100" s="146"/>
      <c r="J100" s="147"/>
      <c r="K100" s="147"/>
      <c r="L100" s="147"/>
      <c r="M100" s="146"/>
      <c r="N100" s="146"/>
      <c r="O100" s="149"/>
    </row>
  </sheetData>
  <mergeCells count="37">
    <mergeCell ref="B97:D97"/>
    <mergeCell ref="F95:O95"/>
    <mergeCell ref="B96:D96"/>
    <mergeCell ref="F96:N96"/>
    <mergeCell ref="F97:N97"/>
    <mergeCell ref="A92:N92"/>
    <mergeCell ref="B93:D93"/>
    <mergeCell ref="B94:D94"/>
    <mergeCell ref="B95:D95"/>
    <mergeCell ref="K55:P55"/>
    <mergeCell ref="D61:E61"/>
    <mergeCell ref="G61:H61"/>
    <mergeCell ref="C88:N88"/>
    <mergeCell ref="C89:N89"/>
    <mergeCell ref="C90:N90"/>
    <mergeCell ref="K56:P56"/>
    <mergeCell ref="D57:E57"/>
    <mergeCell ref="G57:H57"/>
    <mergeCell ref="K57:M57"/>
    <mergeCell ref="N57:O57"/>
    <mergeCell ref="O39:P39"/>
    <mergeCell ref="L41:M41"/>
    <mergeCell ref="A11:P11"/>
    <mergeCell ref="D12:H12"/>
    <mergeCell ref="A14:M14"/>
    <mergeCell ref="A35:M35"/>
    <mergeCell ref="A36:M36"/>
    <mergeCell ref="L42:M42"/>
    <mergeCell ref="F9:N9"/>
    <mergeCell ref="C1:N1"/>
    <mergeCell ref="C2:N2"/>
    <mergeCell ref="C3:N3"/>
    <mergeCell ref="A4:N4"/>
    <mergeCell ref="F8:N8"/>
    <mergeCell ref="A37:M37"/>
    <mergeCell ref="A38:M38"/>
    <mergeCell ref="A39:M39"/>
  </mergeCells>
  <conditionalFormatting sqref="D29">
    <cfRule type="duplicateValues" dxfId="14" priority="5"/>
  </conditionalFormatting>
  <conditionalFormatting sqref="D16">
    <cfRule type="duplicateValues" dxfId="13" priority="11"/>
  </conditionalFormatting>
  <conditionalFormatting sqref="D17:D18">
    <cfRule type="duplicateValues" dxfId="12" priority="16"/>
  </conditionalFormatting>
  <conditionalFormatting sqref="D18">
    <cfRule type="duplicateValues" dxfId="11" priority="15"/>
  </conditionalFormatting>
  <conditionalFormatting sqref="D19">
    <cfRule type="duplicateValues" dxfId="10" priority="12"/>
  </conditionalFormatting>
  <conditionalFormatting sqref="D20">
    <cfRule type="duplicateValues" dxfId="9" priority="14"/>
  </conditionalFormatting>
  <conditionalFormatting sqref="D21">
    <cfRule type="duplicateValues" dxfId="8" priority="13"/>
  </conditionalFormatting>
  <conditionalFormatting sqref="D22">
    <cfRule type="duplicateValues" dxfId="7" priority="9"/>
  </conditionalFormatting>
  <conditionalFormatting sqref="D24:D28 D32:D33">
    <cfRule type="duplicateValues" dxfId="6" priority="10"/>
  </conditionalFormatting>
  <conditionalFormatting sqref="D29:D30">
    <cfRule type="duplicateValues" dxfId="5" priority="6"/>
  </conditionalFormatting>
  <conditionalFormatting sqref="D30">
    <cfRule type="duplicateValues" dxfId="4" priority="4"/>
  </conditionalFormatting>
  <conditionalFormatting sqref="D31">
    <cfRule type="duplicateValues" dxfId="3" priority="3"/>
  </conditionalFormatting>
  <conditionalFormatting sqref="D32">
    <cfRule type="duplicateValues" dxfId="2" priority="8"/>
  </conditionalFormatting>
  <conditionalFormatting sqref="D33">
    <cfRule type="duplicateValues" dxfId="1" priority="7"/>
  </conditionalFormatting>
  <conditionalFormatting sqref="D34">
    <cfRule type="duplicateValues" dxfId="0" priority="2"/>
  </conditionalFormatting>
  <printOptions horizontalCentered="1"/>
  <pageMargins left="0.05" right="0.05" top="0.25" bottom="0.05" header="0.39370078740157499" footer="0.39370078740157499"/>
  <pageSetup paperSize="9" scale="75" orientation="portrait" horizontalDpi="4294967292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Spinner 1">
              <controlPr defaultSize="0" autoPict="0">
                <anchor moveWithCells="1" sizeWithCells="1">
                  <from>
                    <xdr:col>17</xdr:col>
                    <xdr:colOff>180975</xdr:colOff>
                    <xdr:row>4</xdr:row>
                    <xdr:rowOff>0</xdr:rowOff>
                  </from>
                  <to>
                    <xdr:col>18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Pict="0" macro="[1]!ThisWorkbook.One_Click_Print">
                <anchor moveWithCells="1" sizeWithCells="1">
                  <from>
                    <xdr:col>18</xdr:col>
                    <xdr:colOff>523875</xdr:colOff>
                    <xdr:row>6</xdr:row>
                    <xdr:rowOff>9525</xdr:rowOff>
                  </from>
                  <to>
                    <xdr:col>20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C7E46C-A03C-4D0D-8D0C-27054B87DC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TK B 2025</vt:lpstr>
      <vt:lpstr>ORDER TK B</vt:lpstr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IT-MIS NEW</cp:lastModifiedBy>
  <cp:lastPrinted>2024-06-21T04:46:58Z</cp:lastPrinted>
  <dcterms:created xsi:type="dcterms:W3CDTF">2024-06-19T00:35:20Z</dcterms:created>
  <dcterms:modified xsi:type="dcterms:W3CDTF">2025-06-14T02:17:22Z</dcterms:modified>
</cp:coreProperties>
</file>